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drawings/drawing5.xml" ContentType="application/vnd.openxmlformats-officedocument.drawing+xml"/>
  <Override PartName="/xl/worksheets/sheet9.xml" ContentType="application/vnd.openxmlformats-officedocument.spreadsheetml.worksheet+xml"/>
  <Override PartName="/xl/drawings/drawing6.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RATE CARD" sheetId="2" state="visible" r:id="rId2"/>
    <sheet xmlns:r="http://schemas.openxmlformats.org/officeDocument/2006/relationships" name="BUDGET" sheetId="3" state="visible" r:id="rId3"/>
    <sheet xmlns:r="http://schemas.openxmlformats.org/officeDocument/2006/relationships" name="FLOWCHART" sheetId="4" state="visible" r:id="rId4"/>
    <sheet xmlns:r="http://schemas.openxmlformats.org/officeDocument/2006/relationships" name="FLOW - GRPs" sheetId="5" state="visible" r:id="rId5"/>
    <sheet xmlns:r="http://schemas.openxmlformats.org/officeDocument/2006/relationships" name="FLOW - SPEND" sheetId="6" state="visible" r:id="rId6"/>
    <sheet xmlns:r="http://schemas.openxmlformats.org/officeDocument/2006/relationships" name="FLOWCHART VISUAL" sheetId="7" state="visible" r:id="rId7"/>
    <sheet xmlns:r="http://schemas.openxmlformats.org/officeDocument/2006/relationships" name="CHARTS" sheetId="8" state="visible" r:id="rId8"/>
    <sheet xmlns:r="http://schemas.openxmlformats.org/officeDocument/2006/relationships" name="CATEGORY VIEW" sheetId="9" state="visible" r:id="rId9"/>
    <sheet xmlns:r="http://schemas.openxmlformats.org/officeDocument/2006/relationships" name="REACH &amp; FREQ" sheetId="10" state="visible" r:id="rId10"/>
    <sheet xmlns:r="http://schemas.openxmlformats.org/officeDocument/2006/relationships" name="CHECKS" sheetId="11" state="visible" r:id="rId11"/>
    <sheet xmlns:r="http://schemas.openxmlformats.org/officeDocument/2006/relationships" name="SOURCES" sheetId="12" state="visible" r:id="rId12"/>
    <sheet xmlns:r="http://schemas.openxmlformats.org/officeDocument/2006/relationships" name="LISTS" sheetId="13" state="hidden" r:id="rId13"/>
  </sheets>
  <definedNames>
    <definedName name="CategoryList">LISTS!$A$4:$A$22</definedName>
    <definedName name="UniverseList">LISTS!$L$4:$L$13</definedName>
    <definedName name="UniverseTable">LISTS!$L$4:$M$13</definedName>
    <definedName name="ViewList">LISTS!$O$4:$O$30</definedName>
    <definedName name="RefUniverse">LISTS!$T$9</definedName>
    <definedName name="MaleBands">LISTS!$T$5:$Y$5</definedName>
    <definedName name="FemaleBands">LISTS!$T$6:$Y$6</definedName>
    <definedName name="Impact_Sports">'RATE CARD'!$C$5:$C$54</definedName>
    <definedName name="Impact_Awards">'RATE CARD'!$C$55:$C$65</definedName>
    <definedName name="Impact_Events">'RATE CARD'!$C$66:$C$73</definedName>
    <definedName name="Impact_Integration">'RATE CARD'!$C$74:$C$80</definedName>
    <definedName name="Broadcast_TV">'RATE CARD'!$C$81:$C$89</definedName>
    <definedName name="Cable_TV">'RATE CARD'!$C$90:$C$94</definedName>
    <definedName name="Spot_TV">'RATE CARD'!$C$95:$C$99</definedName>
    <definedName name="Streaming_CTV">'RATE CARD'!$C$100:$C$111</definedName>
    <definedName name="Online_Video">'RATE CARD'!$C$112:$C$115</definedName>
    <definedName name="Radio">'RATE CARD'!$C$116:$C$121</definedName>
    <definedName name="Streaming_Audio">'RATE CARD'!$C$122:$C$126</definedName>
    <definedName name="Podcast">'RATE CARD'!$C$127:$C$132</definedName>
    <definedName name="Print">'RATE CARD'!$C$133:$C$140</definedName>
    <definedName name="Out_of_Home">'RATE CARD'!$C$141:$C$159</definedName>
    <definedName name="Social_Media">'RATE CARD'!$C$160:$C$168</definedName>
    <definedName name="Search">'RATE CARD'!$C$169:$C$174</definedName>
    <definedName name="Creator_Influencer">'RATE CARD'!$C$175:$C$181</definedName>
    <definedName name="Gaming_Immersive">'RATE CARD'!$C$182:$C$189</definedName>
    <definedName name="Direct_Marketing">'RATE CARD'!$C$190:$C$195</definedName>
    <definedName name="CardVehicles">'RATE CARD'!$C$5:$C$195</definedName>
    <definedName name="CardTable">'RATE CARD'!$A$5:$N$195</definedName>
    <definedName name="GroupSpend">BUDGET!$D$88:$D$94</definedName>
    <definedName name="GroupGRP">BUDGET!$F$88:$F$94</definedName>
    <definedName name="GroupNames">BUDGET!$C$88:$C$94</definedName>
    <definedName name="PlanSpend">BUDGET!$K$85</definedName>
    <definedName name="PlanGRP">BUDGET!$N$85</definedName>
    <definedName name="Universe">'START HERE'!$D$18</definedName>
    <definedName name="DemoIndex">'START HERE'!$D$20</definedName>
    <definedName name="TotalBudget">'START HERE'!$D$24</definedName>
    <definedName name="WorkingBudget">'START HERE'!$D$27</definedName>
    <definedName name="_xlnm.Print_Area" localSheetId="0">'START HERE'!$A$1:$P$95</definedName>
    <definedName name="_xlnm._FilterDatabase" localSheetId="1" hidden="1">'RATE CARD'!$A$4:$M$195</definedName>
    <definedName name="_xlnm.Print_Area" localSheetId="1">'RATE CARD'!$A$1:$M$195</definedName>
    <definedName name="_xlnm.Print_Area" localSheetId="3">'FLOWCHART'!$A$1:$V$85</definedName>
    <definedName name="_xlnm.Print_Area" localSheetId="4">'FLOW - GRPs'!$A$1:$P$122</definedName>
    <definedName name="_xlnm.Print_Area" localSheetId="5">'FLOW - SPEND'!$A$1:$P$122</definedName>
    <definedName name="_xlnm.Print_Area" localSheetId="6">'FLOWCHART VISUAL'!$A$1:$P$47</definedName>
    <definedName name="_xlnm.Print_Area" localSheetId="8">'CATEGORY VIEW'!$A$1:$P$58</definedName>
  </definedNames>
  <calcPr calcId="124519" fullCalcOnLoad="1"/>
</workbook>
</file>

<file path=xl/styles.xml><?xml version="1.0" encoding="utf-8"?>
<styleSheet xmlns="http://schemas.openxmlformats.org/spreadsheetml/2006/main">
  <numFmts count="10">
    <numFmt numFmtId="164" formatCode="0.0%"/>
    <numFmt numFmtId="165" formatCode="#,##0.0"/>
    <numFmt numFmtId="166" formatCode="$#,##0"/>
    <numFmt numFmtId="167" formatCode="0.0"/>
    <numFmt numFmtId="168" formatCode="$#,##0.00"/>
    <numFmt numFmtId="169" formatCode="[&lt;100]$#,##0.00;$#,##0"/>
    <numFmt numFmtId="170" formatCode="#,##0;;&quot;&quot;"/>
    <numFmt numFmtId="171" formatCode="0.000"/>
    <numFmt numFmtId="172" formatCode="0.000000"/>
    <numFmt numFmtId="173" formatCode="0.0000"/>
  </numFmts>
  <fonts count="10">
    <font>
      <name val="Calibri"/>
      <family val="2"/>
      <color theme="1"/>
      <sz val="11"/>
      <scheme val="minor"/>
    </font>
    <font>
      <name val="Arial"/>
      <i val="1"/>
      <color rgb="00595959"/>
      <sz val="9.5"/>
    </font>
    <font>
      <name val="Arial"/>
      <b val="1"/>
      <color rgb="009B0000"/>
      <sz val="10.5"/>
    </font>
    <font>
      <name val="Arial"/>
      <color rgb="001F1F1F"/>
      <sz val="9"/>
    </font>
    <font>
      <name val="Arial"/>
      <color rgb="008F8F8F"/>
      <sz val="8"/>
    </font>
    <font>
      <name val="Arial"/>
      <b val="1"/>
      <color rgb="00C5050C"/>
      <sz val="15"/>
    </font>
    <font>
      <name val="Arial"/>
      <b val="1"/>
      <color rgb="00FFFFFF"/>
      <sz val="9"/>
    </font>
    <font>
      <name val="Arial"/>
      <b val="1"/>
      <color rgb="001F1F1F"/>
      <sz val="10"/>
    </font>
    <font>
      <name val="Arial"/>
      <color rgb="001F1F1F"/>
      <sz val="10"/>
    </font>
    <font>
      <name val="Arial"/>
      <b val="1"/>
      <color rgb="009B0000"/>
      <sz val="12"/>
    </font>
  </fonts>
  <fills count="22">
    <fill>
      <patternFill/>
    </fill>
    <fill>
      <patternFill patternType="gray125"/>
    </fill>
    <fill>
      <patternFill patternType="solid">
        <fgColor rgb="00C5050C"/>
      </patternFill>
    </fill>
    <fill>
      <patternFill patternType="solid">
        <fgColor rgb="00F5F4F2"/>
      </patternFill>
    </fill>
    <fill>
      <patternFill patternType="solid">
        <fgColor rgb="00E7F4E9"/>
      </patternFill>
    </fill>
    <fill>
      <patternFill patternType="solid">
        <fgColor rgb="00FBEBEB"/>
      </patternFill>
    </fill>
    <fill>
      <patternFill patternType="solid">
        <fgColor rgb="00FFF3E0"/>
      </patternFill>
    </fill>
    <fill>
      <patternFill patternType="solid">
        <fgColor rgb="00EFF5FB"/>
      </patternFill>
    </fill>
    <fill>
      <patternFill patternType="solid">
        <fgColor rgb="00FFF6D9"/>
      </patternFill>
    </fill>
    <fill>
      <patternFill patternType="solid">
        <fgColor rgb="00E8E6E1"/>
      </patternFill>
    </fill>
    <fill>
      <patternFill patternType="solid">
        <fgColor rgb="00595959"/>
      </patternFill>
    </fill>
    <fill>
      <patternFill patternType="solid">
        <fgColor rgb="001F4E79"/>
      </patternFill>
    </fill>
    <fill>
      <patternFill patternType="solid">
        <fgColor rgb="002E8B7A"/>
      </patternFill>
    </fill>
    <fill>
      <patternFill patternType="solid">
        <fgColor rgb="00E8A33D"/>
      </patternFill>
    </fill>
    <fill>
      <patternFill patternType="solid">
        <fgColor rgb="007A5195"/>
      </patternFill>
    </fill>
    <fill>
      <patternFill patternType="solid">
        <fgColor rgb="004A7C2F"/>
      </patternFill>
    </fill>
    <fill>
      <patternFill patternType="solid">
        <fgColor rgb="008C8C8C"/>
      </patternFill>
    </fill>
    <fill>
      <patternFill patternType="solid">
        <fgColor rgb="00FBE4E4"/>
      </patternFill>
    </fill>
    <fill>
      <patternFill patternType="solid">
        <fgColor rgb="00F5C3C3"/>
      </patternFill>
    </fill>
    <fill>
      <patternFill patternType="solid">
        <fgColor rgb="00EC9494"/>
      </patternFill>
    </fill>
    <fill>
      <patternFill patternType="solid">
        <fgColor rgb="00DE5B5B"/>
      </patternFill>
    </fill>
    <fill>
      <patternFill patternType="solid">
        <fgColor rgb="00FFFFFF"/>
      </patternFill>
    </fill>
  </fills>
  <borders count="6">
    <border>
      <left/>
      <right/>
      <top/>
      <bottom/>
      <diagonal/>
    </border>
    <border>
      <left style="thin">
        <color rgb="00D9D9D9"/>
      </left>
      <right style="thin">
        <color rgb="00D9D9D9"/>
      </right>
      <top style="thin">
        <color rgb="00D9D9D9"/>
      </top>
      <bottom style="thin">
        <color rgb="00D9D9D9"/>
      </bottom>
    </border>
    <border>
      <left/>
      <right/>
      <top style="thin">
        <color rgb="00D9D9D9"/>
      </top>
      <bottom/>
      <diagonal/>
    </border>
    <border>
      <left/>
      <right style="thin">
        <color rgb="00D9D9D9"/>
      </right>
      <top style="thin">
        <color rgb="00D9D9D9"/>
      </top>
      <bottom/>
      <diagonal/>
    </border>
    <border>
      <left/>
      <right/>
      <top style="thin">
        <color rgb="00D9D9D9"/>
      </top>
      <bottom style="thin">
        <color rgb="00D9D9D9"/>
      </bottom>
      <diagonal/>
    </border>
    <border>
      <left/>
      <right style="thin">
        <color rgb="00D9D9D9"/>
      </right>
      <top style="thin">
        <color rgb="00D9D9D9"/>
      </top>
      <bottom style="thin">
        <color rgb="00D9D9D9"/>
      </bottom>
      <diagonal/>
    </border>
  </borders>
  <cellStyleXfs count="1">
    <xf numFmtId="0" fontId="0" fillId="0" borderId="0"/>
  </cellStyleXfs>
  <cellXfs count="192">
    <xf numFmtId="0" fontId="0" fillId="0" borderId="0" pivotButton="0" quotePrefix="0" xfId="0"/>
    <xf numFmtId="0" fontId="5" fillId="0" borderId="0" applyAlignment="1" pivotButton="0" quotePrefix="0" xfId="0">
      <alignment vertical="center"/>
    </xf>
    <xf numFmtId="0" fontId="1" fillId="0" borderId="0" applyAlignment="1" pivotButton="0" quotePrefix="0" xfId="0">
      <alignment horizontal="left" vertical="center" wrapText="1"/>
    </xf>
    <xf numFmtId="0" fontId="2" fillId="0" borderId="0" applyAlignment="1" pivotButton="0" quotePrefix="0" xfId="0">
      <alignment vertical="center"/>
    </xf>
    <xf numFmtId="0" fontId="3" fillId="0" borderId="0" applyAlignment="1" pivotButton="0" quotePrefix="0" xfId="0">
      <alignment vertical="center"/>
    </xf>
    <xf numFmtId="0" fontId="7" fillId="8" borderId="1" applyAlignment="1" pivotButton="0" quotePrefix="0" xfId="0">
      <alignment vertical="center"/>
    </xf>
    <xf numFmtId="0" fontId="0" fillId="0" borderId="4" pivotButton="0" quotePrefix="0" xfId="0"/>
    <xf numFmtId="0" fontId="0" fillId="0" borderId="5" pivotButton="0" quotePrefix="0" xfId="0"/>
    <xf numFmtId="0" fontId="4" fillId="0" borderId="0" applyAlignment="1" pivotButton="0" quotePrefix="0" xfId="0">
      <alignment horizontal="left" vertical="center" wrapText="1"/>
    </xf>
    <xf numFmtId="0" fontId="4" fillId="0" borderId="0" applyAlignment="1" pivotButton="0" quotePrefix="0" xfId="0">
      <alignment horizontal="center" vertical="center"/>
    </xf>
    <xf numFmtId="0" fontId="7" fillId="0" borderId="1" applyAlignment="1" pivotButton="0" quotePrefix="0" xfId="0">
      <alignment horizontal="center" vertical="center"/>
    </xf>
    <xf numFmtId="3" fontId="7" fillId="7" borderId="1" applyAlignment="1" pivotButton="0" quotePrefix="0" xfId="0">
      <alignment vertical="center"/>
    </xf>
    <xf numFmtId="164" fontId="7" fillId="7" borderId="1" applyAlignment="1" pivotButton="0" quotePrefix="0" xfId="0">
      <alignment vertical="center"/>
    </xf>
    <xf numFmtId="2" fontId="7" fillId="7" borderId="1" applyAlignment="1" pivotButton="0" quotePrefix="0" xfId="0">
      <alignment vertical="center"/>
    </xf>
    <xf numFmtId="0" fontId="4" fillId="0" borderId="0" applyAlignment="1" pivotButton="0" quotePrefix="0" xfId="0">
      <alignment vertical="center"/>
    </xf>
    <xf numFmtId="165" fontId="7" fillId="7" borderId="1" applyAlignment="1" pivotButton="0" quotePrefix="0" xfId="0">
      <alignment vertical="center"/>
    </xf>
    <xf numFmtId="166" fontId="7" fillId="8" borderId="1" applyAlignment="1" pivotButton="0" quotePrefix="0" xfId="0">
      <alignment vertical="center"/>
    </xf>
    <xf numFmtId="166" fontId="9" fillId="7" borderId="1" applyAlignment="1" pivotButton="0" quotePrefix="0" xfId="0">
      <alignment vertical="center"/>
    </xf>
    <xf numFmtId="0" fontId="3" fillId="0" borderId="0" applyAlignment="1" pivotButton="0" quotePrefix="0" xfId="0">
      <alignment horizontal="left" vertical="center" wrapText="1"/>
    </xf>
    <xf numFmtId="0" fontId="7" fillId="0" borderId="0" applyAlignment="1" pivotButton="0" quotePrefix="0" xfId="0">
      <alignment vertical="center"/>
    </xf>
    <xf numFmtId="166" fontId="7" fillId="7" borderId="1" applyAlignment="1" pivotButton="0" quotePrefix="0" xfId="0">
      <alignment vertical="center"/>
    </xf>
    <xf numFmtId="0" fontId="3" fillId="8" borderId="1" applyAlignment="1" pivotButton="0" quotePrefix="0" xfId="0">
      <alignment vertical="center"/>
    </xf>
    <xf numFmtId="0" fontId="3" fillId="7" borderId="1" applyAlignment="1" pivotButton="0" quotePrefix="0" xfId="0">
      <alignment vertical="center"/>
    </xf>
    <xf numFmtId="167" fontId="7" fillId="7" borderId="1" applyAlignment="1" pivotButton="0" quotePrefix="0" xfId="0">
      <alignment vertical="center"/>
    </xf>
    <xf numFmtId="0" fontId="6" fillId="2" borderId="1" applyAlignment="1" pivotButton="0" quotePrefix="0" xfId="0">
      <alignment horizontal="center" vertical="center" wrapText="1"/>
    </xf>
    <xf numFmtId="0" fontId="4" fillId="3" borderId="1" applyAlignment="1" pivotButton="0" quotePrefix="0" xfId="0">
      <alignment vertical="center"/>
    </xf>
    <xf numFmtId="0" fontId="3" fillId="3" borderId="1" applyAlignment="1" pivotButton="0" quotePrefix="0" xfId="0">
      <alignment vertical="center"/>
    </xf>
    <xf numFmtId="0" fontId="4" fillId="3" borderId="1" applyAlignment="1" pivotButton="0" quotePrefix="0" xfId="0">
      <alignment horizontal="center" vertical="center"/>
    </xf>
    <xf numFmtId="166" fontId="3" fillId="3" borderId="1" applyAlignment="1" pivotButton="0" quotePrefix="0" xfId="0">
      <alignment vertical="center"/>
    </xf>
    <xf numFmtId="165" fontId="3" fillId="3" borderId="1" applyAlignment="1" pivotButton="0" quotePrefix="0" xfId="0">
      <alignment vertical="center"/>
    </xf>
    <xf numFmtId="9" fontId="3" fillId="3" borderId="1" applyAlignment="1" pivotButton="0" quotePrefix="0" xfId="0">
      <alignment horizontal="center" vertical="center"/>
    </xf>
    <xf numFmtId="3" fontId="3" fillId="3" borderId="1" applyAlignment="1" pivotButton="0" quotePrefix="0" xfId="0">
      <alignment horizontal="center" vertical="center"/>
    </xf>
    <xf numFmtId="0" fontId="3" fillId="3" borderId="1" applyAlignment="1" pivotButton="0" quotePrefix="0" xfId="0">
      <alignment horizontal="center" vertical="center"/>
    </xf>
    <xf numFmtId="0" fontId="3" fillId="4" borderId="1" applyAlignment="1" pivotButton="0" quotePrefix="0" xfId="0">
      <alignment horizontal="center" vertical="center"/>
    </xf>
    <xf numFmtId="0" fontId="3" fillId="5" borderId="1" applyAlignment="1" pivotButton="0" quotePrefix="0" xfId="0">
      <alignment horizontal="center" vertical="center"/>
    </xf>
    <xf numFmtId="0" fontId="3" fillId="6" borderId="1" applyAlignment="1" pivotButton="0" quotePrefix="0" xfId="0">
      <alignment horizontal="center" vertical="center"/>
    </xf>
    <xf numFmtId="0" fontId="3" fillId="0" borderId="1" applyAlignment="1" pivotButton="0" quotePrefix="0" xfId="0">
      <alignment horizontal="center" vertical="center"/>
    </xf>
    <xf numFmtId="0" fontId="4" fillId="0" borderId="1" applyAlignment="1" pivotButton="0" quotePrefix="0" xfId="0">
      <alignment vertical="center"/>
    </xf>
    <xf numFmtId="0" fontId="3" fillId="0" borderId="1" applyAlignment="1" pivotButton="0" quotePrefix="0" xfId="0">
      <alignment vertical="center"/>
    </xf>
    <xf numFmtId="0" fontId="4" fillId="0" borderId="1" applyAlignment="1" pivotButton="0" quotePrefix="0" xfId="0">
      <alignment horizontal="center" vertical="center"/>
    </xf>
    <xf numFmtId="168" fontId="3" fillId="0" borderId="1" applyAlignment="1" pivotButton="0" quotePrefix="0" xfId="0">
      <alignment vertical="center"/>
    </xf>
    <xf numFmtId="165" fontId="3" fillId="0" borderId="1" applyAlignment="1" pivotButton="0" quotePrefix="0" xfId="0">
      <alignment vertical="center"/>
    </xf>
    <xf numFmtId="9" fontId="3" fillId="0" borderId="1" applyAlignment="1" pivotButton="0" quotePrefix="0" xfId="0">
      <alignment horizontal="center" vertical="center"/>
    </xf>
    <xf numFmtId="3" fontId="3" fillId="0" borderId="1" applyAlignment="1" pivotButton="0" quotePrefix="0" xfId="0">
      <alignment horizontal="center" vertical="center"/>
    </xf>
    <xf numFmtId="166" fontId="3" fillId="0" borderId="1" applyAlignment="1" pivotButton="0" quotePrefix="0" xfId="0">
      <alignment vertical="center"/>
    </xf>
    <xf numFmtId="0" fontId="6" fillId="10" borderId="1" applyAlignment="1" pivotButton="0" quotePrefix="0" xfId="0">
      <alignment horizontal="center" vertical="center" wrapText="1"/>
    </xf>
    <xf numFmtId="0" fontId="4" fillId="7" borderId="1" applyAlignment="1" pivotButton="0" quotePrefix="0" xfId="0">
      <alignment vertical="center"/>
    </xf>
    <xf numFmtId="0" fontId="4" fillId="7" borderId="1" applyAlignment="1" pivotButton="0" quotePrefix="0" xfId="0">
      <alignment horizontal="center" vertical="center"/>
    </xf>
    <xf numFmtId="169" fontId="3" fillId="7" borderId="1" applyAlignment="1" pivotButton="0" quotePrefix="0" xfId="0">
      <alignment vertical="center"/>
    </xf>
    <xf numFmtId="3" fontId="3" fillId="8" borderId="1" applyAlignment="1" pivotButton="0" quotePrefix="0" xfId="0">
      <alignment vertical="center"/>
    </xf>
    <xf numFmtId="3" fontId="4" fillId="7" borderId="1" applyAlignment="1" pivotButton="0" quotePrefix="0" xfId="0">
      <alignment horizontal="center" vertical="center"/>
    </xf>
    <xf numFmtId="166" fontId="3" fillId="7" borderId="1" applyAlignment="1" pivotButton="0" quotePrefix="0" xfId="0">
      <alignment vertical="center"/>
    </xf>
    <xf numFmtId="3" fontId="3" fillId="7" borderId="1" applyAlignment="1" pivotButton="0" quotePrefix="0" xfId="0">
      <alignment vertical="center"/>
    </xf>
    <xf numFmtId="165" fontId="3" fillId="7" borderId="1" applyAlignment="1" pivotButton="0" quotePrefix="0" xfId="0">
      <alignment vertical="center"/>
    </xf>
    <xf numFmtId="168" fontId="3" fillId="7" borderId="1" applyAlignment="1" pivotButton="0" quotePrefix="0" xfId="0">
      <alignment vertical="center"/>
    </xf>
    <xf numFmtId="164" fontId="3" fillId="7" borderId="1" applyAlignment="1" pivotButton="0" quotePrefix="0" xfId="0">
      <alignment vertical="center"/>
    </xf>
    <xf numFmtId="0" fontId="3" fillId="8" borderId="1" applyAlignment="1" pivotButton="0" quotePrefix="0" xfId="0">
      <alignment horizontal="left" vertical="center" wrapText="1"/>
    </xf>
    <xf numFmtId="0" fontId="7" fillId="9" borderId="0" applyAlignment="1" pivotButton="0" quotePrefix="0" xfId="0">
      <alignment vertical="center"/>
    </xf>
    <xf numFmtId="166" fontId="7" fillId="9" borderId="0" applyAlignment="1" pivotButton="0" quotePrefix="0" xfId="0">
      <alignment vertical="center"/>
    </xf>
    <xf numFmtId="3" fontId="7" fillId="9" borderId="0" applyAlignment="1" pivotButton="0" quotePrefix="0" xfId="0">
      <alignment vertical="center"/>
    </xf>
    <xf numFmtId="165" fontId="7" fillId="9" borderId="0" applyAlignment="1" pivotButton="0" quotePrefix="0" xfId="0">
      <alignment vertical="center"/>
    </xf>
    <xf numFmtId="168" fontId="7" fillId="9" borderId="0" applyAlignment="1" pivotButton="0" quotePrefix="0" xfId="0">
      <alignment vertical="center"/>
    </xf>
    <xf numFmtId="164" fontId="7" fillId="9" borderId="0" applyAlignment="1" pivotButton="0" quotePrefix="0" xfId="0">
      <alignment vertical="center"/>
    </xf>
    <xf numFmtId="0" fontId="3" fillId="0" borderId="1" applyAlignment="1" pivotButton="0" quotePrefix="0" xfId="0">
      <alignment horizontal="left" vertical="center" wrapText="1"/>
    </xf>
    <xf numFmtId="3" fontId="3" fillId="0" borderId="1" applyAlignment="1" pivotButton="0" quotePrefix="0" xfId="0">
      <alignment vertical="center"/>
    </xf>
    <xf numFmtId="164" fontId="3" fillId="0" borderId="1" applyAlignment="1" pivotButton="0" quotePrefix="0" xfId="0">
      <alignment vertical="center"/>
    </xf>
    <xf numFmtId="0" fontId="2" fillId="0" borderId="0" applyAlignment="1" pivotButton="0" quotePrefix="0" xfId="0">
      <alignment horizontal="center" vertical="center"/>
    </xf>
    <xf numFmtId="9" fontId="3" fillId="8" borderId="1" applyAlignment="1" pivotButton="0" quotePrefix="0" xfId="0">
      <alignment horizontal="center" vertical="center"/>
    </xf>
    <xf numFmtId="9" fontId="3" fillId="7" borderId="1" applyAlignment="1" pivotButton="0" quotePrefix="0" xfId="0">
      <alignment horizontal="center" vertical="center"/>
    </xf>
    <xf numFmtId="0" fontId="3" fillId="7" borderId="1" applyAlignment="1" pivotButton="0" quotePrefix="0" xfId="0">
      <alignment horizontal="center" vertical="center"/>
    </xf>
    <xf numFmtId="9" fontId="7" fillId="9" borderId="0" applyAlignment="1" pivotButton="0" quotePrefix="0" xfId="0">
      <alignment horizontal="center" vertical="center"/>
    </xf>
    <xf numFmtId="0" fontId="6" fillId="10" borderId="1" applyAlignment="1" pivotButton="0" quotePrefix="0" xfId="0">
      <alignment vertical="center"/>
    </xf>
    <xf numFmtId="0" fontId="6" fillId="10" borderId="1" applyAlignment="1" pivotButton="0" quotePrefix="0" xfId="0">
      <alignment horizontal="center" vertical="center"/>
    </xf>
    <xf numFmtId="165" fontId="7" fillId="0" borderId="1" applyAlignment="1" pivotButton="0" quotePrefix="0" xfId="0">
      <alignment vertical="center"/>
    </xf>
    <xf numFmtId="164" fontId="3" fillId="0" borderId="0" applyAlignment="1" pivotButton="0" quotePrefix="0" xfId="0">
      <alignment vertical="center"/>
    </xf>
    <xf numFmtId="166" fontId="7" fillId="0" borderId="1" applyAlignment="1" pivotButton="0" quotePrefix="0" xfId="0">
      <alignment vertical="center"/>
    </xf>
    <xf numFmtId="0" fontId="4" fillId="0" borderId="0" applyAlignment="1" pivotButton="0" quotePrefix="0" xfId="0">
      <alignment horizontal="right" vertical="center"/>
    </xf>
    <xf numFmtId="165" fontId="7" fillId="0" borderId="0" pivotButton="0" quotePrefix="0" xfId="0"/>
    <xf numFmtId="0" fontId="6" fillId="2" borderId="1" applyAlignment="1" pivotButton="0" quotePrefix="0" xfId="0">
      <alignment vertical="center"/>
    </xf>
    <xf numFmtId="170" fontId="6" fillId="2" borderId="1" applyAlignment="1" pivotButton="0" quotePrefix="0" xfId="0">
      <alignment horizontal="center" vertical="center"/>
    </xf>
    <xf numFmtId="165" fontId="6" fillId="2" borderId="1" applyAlignment="1" pivotButton="0" quotePrefix="0" xfId="0">
      <alignment vertical="center"/>
    </xf>
    <xf numFmtId="166" fontId="6" fillId="2" borderId="1" applyAlignment="1" pivotButton="0" quotePrefix="0" xfId="0">
      <alignment vertical="center"/>
    </xf>
    <xf numFmtId="164" fontId="6" fillId="2" borderId="1" applyAlignment="1" pivotButton="0" quotePrefix="0" xfId="0">
      <alignment vertical="center"/>
    </xf>
    <xf numFmtId="170" fontId="3" fillId="0" borderId="1" applyAlignment="1" pivotButton="0" quotePrefix="0" xfId="0">
      <alignment horizontal="center" vertical="center"/>
    </xf>
    <xf numFmtId="0" fontId="6" fillId="11" borderId="1" applyAlignment="1" pivotButton="0" quotePrefix="0" xfId="0">
      <alignment vertical="center"/>
    </xf>
    <xf numFmtId="170" fontId="6" fillId="11" borderId="1" applyAlignment="1" pivotButton="0" quotePrefix="0" xfId="0">
      <alignment horizontal="center" vertical="center"/>
    </xf>
    <xf numFmtId="165" fontId="6" fillId="11" borderId="1" applyAlignment="1" pivotButton="0" quotePrefix="0" xfId="0">
      <alignment vertical="center"/>
    </xf>
    <xf numFmtId="166" fontId="6" fillId="11" borderId="1" applyAlignment="1" pivotButton="0" quotePrefix="0" xfId="0">
      <alignment vertical="center"/>
    </xf>
    <xf numFmtId="164" fontId="6" fillId="11" borderId="1" applyAlignment="1" pivotButton="0" quotePrefix="0" xfId="0">
      <alignment vertical="center"/>
    </xf>
    <xf numFmtId="0" fontId="6" fillId="12" borderId="1" applyAlignment="1" pivotButton="0" quotePrefix="0" xfId="0">
      <alignment vertical="center"/>
    </xf>
    <xf numFmtId="170" fontId="6" fillId="12" borderId="1" applyAlignment="1" pivotButton="0" quotePrefix="0" xfId="0">
      <alignment horizontal="center" vertical="center"/>
    </xf>
    <xf numFmtId="165" fontId="6" fillId="12" borderId="1" applyAlignment="1" pivotButton="0" quotePrefix="0" xfId="0">
      <alignment vertical="center"/>
    </xf>
    <xf numFmtId="166" fontId="6" fillId="12" borderId="1" applyAlignment="1" pivotButton="0" quotePrefix="0" xfId="0">
      <alignment vertical="center"/>
    </xf>
    <xf numFmtId="164" fontId="6" fillId="12" borderId="1" applyAlignment="1" pivotButton="0" quotePrefix="0" xfId="0">
      <alignment vertical="center"/>
    </xf>
    <xf numFmtId="0" fontId="6" fillId="13" borderId="1" applyAlignment="1" pivotButton="0" quotePrefix="0" xfId="0">
      <alignment vertical="center"/>
    </xf>
    <xf numFmtId="170" fontId="6" fillId="13" borderId="1" applyAlignment="1" pivotButton="0" quotePrefix="0" xfId="0">
      <alignment horizontal="center" vertical="center"/>
    </xf>
    <xf numFmtId="165" fontId="6" fillId="13" borderId="1" applyAlignment="1" pivotButton="0" quotePrefix="0" xfId="0">
      <alignment vertical="center"/>
    </xf>
    <xf numFmtId="166" fontId="6" fillId="13" borderId="1" applyAlignment="1" pivotButton="0" quotePrefix="0" xfId="0">
      <alignment vertical="center"/>
    </xf>
    <xf numFmtId="164" fontId="6" fillId="13" borderId="1" applyAlignment="1" pivotButton="0" quotePrefix="0" xfId="0">
      <alignment vertical="center"/>
    </xf>
    <xf numFmtId="0" fontId="6" fillId="14" borderId="1" applyAlignment="1" pivotButton="0" quotePrefix="0" xfId="0">
      <alignment vertical="center"/>
    </xf>
    <xf numFmtId="170" fontId="6" fillId="14" borderId="1" applyAlignment="1" pivotButton="0" quotePrefix="0" xfId="0">
      <alignment horizontal="center" vertical="center"/>
    </xf>
    <xf numFmtId="165" fontId="6" fillId="14" borderId="1" applyAlignment="1" pivotButton="0" quotePrefix="0" xfId="0">
      <alignment vertical="center"/>
    </xf>
    <xf numFmtId="166" fontId="6" fillId="14" borderId="1" applyAlignment="1" pivotButton="0" quotePrefix="0" xfId="0">
      <alignment vertical="center"/>
    </xf>
    <xf numFmtId="164" fontId="6" fillId="14" borderId="1" applyAlignment="1" pivotButton="0" quotePrefix="0" xfId="0">
      <alignment vertical="center"/>
    </xf>
    <xf numFmtId="0" fontId="6" fillId="15" borderId="1" applyAlignment="1" pivotButton="0" quotePrefix="0" xfId="0">
      <alignment vertical="center"/>
    </xf>
    <xf numFmtId="170" fontId="6" fillId="15" borderId="1" applyAlignment="1" pivotButton="0" quotePrefix="0" xfId="0">
      <alignment horizontal="center" vertical="center"/>
    </xf>
    <xf numFmtId="165" fontId="6" fillId="15" borderId="1" applyAlignment="1" pivotButton="0" quotePrefix="0" xfId="0">
      <alignment vertical="center"/>
    </xf>
    <xf numFmtId="166" fontId="6" fillId="15" borderId="1" applyAlignment="1" pivotButton="0" quotePrefix="0" xfId="0">
      <alignment vertical="center"/>
    </xf>
    <xf numFmtId="164" fontId="6" fillId="15" borderId="1" applyAlignment="1" pivotButton="0" quotePrefix="0" xfId="0">
      <alignment vertical="center"/>
    </xf>
    <xf numFmtId="0" fontId="6" fillId="16" borderId="1" applyAlignment="1" pivotButton="0" quotePrefix="0" xfId="0">
      <alignment vertical="center"/>
    </xf>
    <xf numFmtId="170" fontId="6" fillId="16" borderId="1" applyAlignment="1" pivotButton="0" quotePrefix="0" xfId="0">
      <alignment horizontal="center" vertical="center"/>
    </xf>
    <xf numFmtId="165" fontId="6" fillId="16" borderId="1" applyAlignment="1" pivotButton="0" quotePrefix="0" xfId="0">
      <alignment vertical="center"/>
    </xf>
    <xf numFmtId="166" fontId="6" fillId="16" borderId="1" applyAlignment="1" pivotButton="0" quotePrefix="0" xfId="0">
      <alignment vertical="center"/>
    </xf>
    <xf numFmtId="164" fontId="6" fillId="16" borderId="1" applyAlignment="1" pivotButton="0" quotePrefix="0" xfId="0">
      <alignment vertical="center"/>
    </xf>
    <xf numFmtId="170" fontId="7" fillId="9" borderId="0" applyAlignment="1" pivotButton="0" quotePrefix="0" xfId="0">
      <alignment horizontal="center" vertical="center"/>
    </xf>
    <xf numFmtId="9" fontId="3" fillId="0" borderId="0" applyAlignment="1" pivotButton="0" quotePrefix="0" xfId="0">
      <alignment horizontal="center" vertical="center"/>
    </xf>
    <xf numFmtId="0" fontId="8" fillId="17" borderId="1" applyAlignment="1" pivotButton="0" quotePrefix="0" xfId="0">
      <alignment vertical="center"/>
    </xf>
    <xf numFmtId="0" fontId="8" fillId="2" borderId="1" applyAlignment="1" pivotButton="0" quotePrefix="0" xfId="0">
      <alignment vertical="center"/>
    </xf>
    <xf numFmtId="0" fontId="8" fillId="18" borderId="1" applyAlignment="1" pivotButton="0" quotePrefix="0" xfId="0">
      <alignment vertical="center"/>
    </xf>
    <xf numFmtId="0" fontId="8" fillId="11" borderId="1" applyAlignment="1" pivotButton="0" quotePrefix="0" xfId="0">
      <alignment vertical="center"/>
    </xf>
    <xf numFmtId="0" fontId="8" fillId="19" borderId="1" applyAlignment="1" pivotButton="0" quotePrefix="0" xfId="0">
      <alignment vertical="center"/>
    </xf>
    <xf numFmtId="0" fontId="8" fillId="12" borderId="1" applyAlignment="1" pivotButton="0" quotePrefix="0" xfId="0">
      <alignment vertical="center"/>
    </xf>
    <xf numFmtId="0" fontId="8" fillId="20" borderId="1" applyAlignment="1" pivotButton="0" quotePrefix="0" xfId="0">
      <alignment vertical="center"/>
    </xf>
    <xf numFmtId="0" fontId="8" fillId="13" borderId="1" applyAlignment="1" pivotButton="0" quotePrefix="0" xfId="0">
      <alignment vertical="center"/>
    </xf>
    <xf numFmtId="0" fontId="8" fillId="14" borderId="1" applyAlignment="1" pivotButton="0" quotePrefix="0" xfId="0">
      <alignment vertical="center"/>
    </xf>
    <xf numFmtId="0" fontId="8" fillId="21" borderId="1" applyAlignment="1" pivotButton="0" quotePrefix="0" xfId="0">
      <alignment vertical="center"/>
    </xf>
    <xf numFmtId="0" fontId="8" fillId="15" borderId="1" applyAlignment="1" pivotButton="0" quotePrefix="0" xfId="0">
      <alignment vertical="center"/>
    </xf>
    <xf numFmtId="0" fontId="8" fillId="16" borderId="1" applyAlignment="1" pivotButton="0" quotePrefix="0" xfId="0">
      <alignment vertical="center"/>
    </xf>
    <xf numFmtId="165" fontId="4" fillId="0" borderId="0" applyAlignment="1" pivotButton="0" quotePrefix="0" xfId="0">
      <alignment vertical="center"/>
    </xf>
    <xf numFmtId="164" fontId="7" fillId="0" borderId="0" applyAlignment="1" pivotButton="0" quotePrefix="0" xfId="0">
      <alignment vertical="center"/>
    </xf>
    <xf numFmtId="2" fontId="3" fillId="7" borderId="1" applyAlignment="1" pivotButton="0" quotePrefix="0" xfId="0">
      <alignment vertical="center"/>
    </xf>
    <xf numFmtId="167" fontId="3" fillId="7" borderId="1" applyAlignment="1" pivotButton="0" quotePrefix="0" xfId="0">
      <alignment vertical="center"/>
    </xf>
    <xf numFmtId="171" fontId="4" fillId="7" borderId="1" applyAlignment="1" pivotButton="0" quotePrefix="0" xfId="0">
      <alignment vertical="center"/>
    </xf>
    <xf numFmtId="167" fontId="7" fillId="7" borderId="0" applyAlignment="1" pivotButton="0" quotePrefix="0" xfId="0">
      <alignment vertical="center"/>
    </xf>
    <xf numFmtId="2" fontId="7" fillId="7" borderId="0" applyAlignment="1" pivotButton="0" quotePrefix="0" xfId="0">
      <alignment vertical="center"/>
    </xf>
    <xf numFmtId="166" fontId="7" fillId="7" borderId="0" applyAlignment="1" pivotButton="0" quotePrefix="0" xfId="0">
      <alignment vertical="center"/>
    </xf>
    <xf numFmtId="0" fontId="7" fillId="3" borderId="0" applyAlignment="1" pivotButton="0" quotePrefix="0" xfId="0">
      <alignment vertical="center"/>
    </xf>
    <xf numFmtId="165" fontId="7" fillId="7" borderId="0" applyAlignment="1" pivotButton="0" quotePrefix="0" xfId="0">
      <alignment vertical="center"/>
    </xf>
    <xf numFmtId="167" fontId="3" fillId="7" borderId="0" applyAlignment="1" pivotButton="0" quotePrefix="0" xfId="0">
      <alignment vertical="center"/>
    </xf>
    <xf numFmtId="2" fontId="3" fillId="7" borderId="0" applyAlignment="1" pivotButton="0" quotePrefix="0" xfId="0">
      <alignment vertical="center"/>
    </xf>
    <xf numFmtId="0" fontId="7" fillId="0" borderId="1" applyAlignment="1" pivotButton="0" quotePrefix="0" xfId="0">
      <alignment vertical="center"/>
    </xf>
    <xf numFmtId="0" fontId="4" fillId="0" borderId="1" applyAlignment="1" pivotButton="0" quotePrefix="0" xfId="0">
      <alignment horizontal="left" vertical="center" wrapText="1"/>
    </xf>
    <xf numFmtId="0" fontId="1" fillId="0" borderId="0" applyAlignment="1" pivotButton="0" quotePrefix="0" xfId="0">
      <alignment vertical="center"/>
    </xf>
    <xf numFmtId="3" fontId="3" fillId="0" borderId="0" applyAlignment="1" pivotButton="0" quotePrefix="0" xfId="0">
      <alignment vertical="center"/>
    </xf>
    <xf numFmtId="2" fontId="3" fillId="0" borderId="0" applyAlignment="1" pivotButton="0" quotePrefix="0" xfId="0">
      <alignment vertical="center"/>
    </xf>
    <xf numFmtId="172" fontId="3" fillId="0" borderId="0" applyAlignment="1" pivotButton="0" quotePrefix="0" xfId="0">
      <alignment vertical="center"/>
    </xf>
    <xf numFmtId="173" fontId="3" fillId="0" borderId="0" applyAlignment="1" pivotButton="0" quotePrefix="0" xfId="0">
      <alignment vertical="center"/>
    </xf>
    <xf numFmtId="164" fontId="7" fillId="7" borderId="1" applyAlignment="1" pivotButton="0" quotePrefix="0" xfId="0">
      <alignment vertical="center"/>
    </xf>
    <xf numFmtId="165" fontId="7" fillId="7" borderId="1" applyAlignment="1" pivotButton="0" quotePrefix="0" xfId="0">
      <alignment vertical="center"/>
    </xf>
    <xf numFmtId="167" fontId="7" fillId="7" borderId="1" applyAlignment="1" pivotButton="0" quotePrefix="0" xfId="0">
      <alignment vertical="center"/>
    </xf>
    <xf numFmtId="165" fontId="3" fillId="3" borderId="1" applyAlignment="1" pivotButton="0" quotePrefix="0" xfId="0">
      <alignment vertical="center"/>
    </xf>
    <xf numFmtId="165" fontId="3" fillId="0" borderId="1" applyAlignment="1" pivotButton="0" quotePrefix="0" xfId="0">
      <alignment vertical="center"/>
    </xf>
    <xf numFmtId="165" fontId="3" fillId="7" borderId="1" applyAlignment="1" pivotButton="0" quotePrefix="0" xfId="0">
      <alignment vertical="center"/>
    </xf>
    <xf numFmtId="164" fontId="3" fillId="7" borderId="1" applyAlignment="1" pivotButton="0" quotePrefix="0" xfId="0">
      <alignment vertical="center"/>
    </xf>
    <xf numFmtId="165" fontId="7" fillId="9" borderId="0" applyAlignment="1" pivotButton="0" quotePrefix="0" xfId="0">
      <alignment vertical="center"/>
    </xf>
    <xf numFmtId="164" fontId="7" fillId="9" borderId="0" applyAlignment="1" pivotButton="0" quotePrefix="0" xfId="0">
      <alignment vertical="center"/>
    </xf>
    <xf numFmtId="164" fontId="3" fillId="0" borderId="1" applyAlignment="1" pivotButton="0" quotePrefix="0" xfId="0">
      <alignment vertical="center"/>
    </xf>
    <xf numFmtId="165" fontId="7" fillId="0" borderId="1" applyAlignment="1" pivotButton="0" quotePrefix="0" xfId="0">
      <alignment vertical="center"/>
    </xf>
    <xf numFmtId="164" fontId="3" fillId="0" borderId="0" applyAlignment="1" pivotButton="0" quotePrefix="0" xfId="0">
      <alignment vertical="center"/>
    </xf>
    <xf numFmtId="165" fontId="7" fillId="0" borderId="0" pivotButton="0" quotePrefix="0" xfId="0"/>
    <xf numFmtId="170" fontId="6" fillId="2" borderId="1" applyAlignment="1" pivotButton="0" quotePrefix="0" xfId="0">
      <alignment horizontal="center" vertical="center"/>
    </xf>
    <xf numFmtId="165" fontId="6" fillId="2" borderId="1" applyAlignment="1" pivotButton="0" quotePrefix="0" xfId="0">
      <alignment vertical="center"/>
    </xf>
    <xf numFmtId="164" fontId="6" fillId="2" borderId="1" applyAlignment="1" pivotButton="0" quotePrefix="0" xfId="0">
      <alignment vertical="center"/>
    </xf>
    <xf numFmtId="170" fontId="3" fillId="0" borderId="1" applyAlignment="1" pivotButton="0" quotePrefix="0" xfId="0">
      <alignment horizontal="center" vertical="center"/>
    </xf>
    <xf numFmtId="170" fontId="6" fillId="11" borderId="1" applyAlignment="1" pivotButton="0" quotePrefix="0" xfId="0">
      <alignment horizontal="center" vertical="center"/>
    </xf>
    <xf numFmtId="165" fontId="6" fillId="11" borderId="1" applyAlignment="1" pivotButton="0" quotePrefix="0" xfId="0">
      <alignment vertical="center"/>
    </xf>
    <xf numFmtId="164" fontId="6" fillId="11" borderId="1" applyAlignment="1" pivotButton="0" quotePrefix="0" xfId="0">
      <alignment vertical="center"/>
    </xf>
    <xf numFmtId="170" fontId="6" fillId="12" borderId="1" applyAlignment="1" pivotButton="0" quotePrefix="0" xfId="0">
      <alignment horizontal="center" vertical="center"/>
    </xf>
    <xf numFmtId="165" fontId="6" fillId="12" borderId="1" applyAlignment="1" pivotButton="0" quotePrefix="0" xfId="0">
      <alignment vertical="center"/>
    </xf>
    <xf numFmtId="164" fontId="6" fillId="12" borderId="1" applyAlignment="1" pivotButton="0" quotePrefix="0" xfId="0">
      <alignment vertical="center"/>
    </xf>
    <xf numFmtId="170" fontId="6" fillId="13" borderId="1" applyAlignment="1" pivotButton="0" quotePrefix="0" xfId="0">
      <alignment horizontal="center" vertical="center"/>
    </xf>
    <xf numFmtId="165" fontId="6" fillId="13" borderId="1" applyAlignment="1" pivotButton="0" quotePrefix="0" xfId="0">
      <alignment vertical="center"/>
    </xf>
    <xf numFmtId="164" fontId="6" fillId="13" borderId="1" applyAlignment="1" pivotButton="0" quotePrefix="0" xfId="0">
      <alignment vertical="center"/>
    </xf>
    <xf numFmtId="170" fontId="6" fillId="14" borderId="1" applyAlignment="1" pivotButton="0" quotePrefix="0" xfId="0">
      <alignment horizontal="center" vertical="center"/>
    </xf>
    <xf numFmtId="165" fontId="6" fillId="14" borderId="1" applyAlignment="1" pivotButton="0" quotePrefix="0" xfId="0">
      <alignment vertical="center"/>
    </xf>
    <xf numFmtId="164" fontId="6" fillId="14" borderId="1" applyAlignment="1" pivotButton="0" quotePrefix="0" xfId="0">
      <alignment vertical="center"/>
    </xf>
    <xf numFmtId="170" fontId="6" fillId="15" borderId="1" applyAlignment="1" pivotButton="0" quotePrefix="0" xfId="0">
      <alignment horizontal="center" vertical="center"/>
    </xf>
    <xf numFmtId="165" fontId="6" fillId="15" borderId="1" applyAlignment="1" pivotButton="0" quotePrefix="0" xfId="0">
      <alignment vertical="center"/>
    </xf>
    <xf numFmtId="164" fontId="6" fillId="15" borderId="1" applyAlignment="1" pivotButton="0" quotePrefix="0" xfId="0">
      <alignment vertical="center"/>
    </xf>
    <xf numFmtId="170" fontId="6" fillId="16" borderId="1" applyAlignment="1" pivotButton="0" quotePrefix="0" xfId="0">
      <alignment horizontal="center" vertical="center"/>
    </xf>
    <xf numFmtId="165" fontId="6" fillId="16" borderId="1" applyAlignment="1" pivotButton="0" quotePrefix="0" xfId="0">
      <alignment vertical="center"/>
    </xf>
    <xf numFmtId="164" fontId="6" fillId="16" borderId="1" applyAlignment="1" pivotButton="0" quotePrefix="0" xfId="0">
      <alignment vertical="center"/>
    </xf>
    <xf numFmtId="170" fontId="7" fillId="9" borderId="0" applyAlignment="1" pivotButton="0" quotePrefix="0" xfId="0">
      <alignment horizontal="center" vertical="center"/>
    </xf>
    <xf numFmtId="165" fontId="4" fillId="0" borderId="0" applyAlignment="1" pivotButton="0" quotePrefix="0" xfId="0">
      <alignment vertical="center"/>
    </xf>
    <xf numFmtId="164" fontId="7" fillId="0" borderId="0" applyAlignment="1" pivotButton="0" quotePrefix="0" xfId="0">
      <alignment vertical="center"/>
    </xf>
    <xf numFmtId="167" fontId="3" fillId="7" borderId="1" applyAlignment="1" pivotButton="0" quotePrefix="0" xfId="0">
      <alignment vertical="center"/>
    </xf>
    <xf numFmtId="171" fontId="4" fillId="7" borderId="1" applyAlignment="1" pivotButton="0" quotePrefix="0" xfId="0">
      <alignment vertical="center"/>
    </xf>
    <xf numFmtId="167" fontId="7" fillId="7" borderId="0" applyAlignment="1" pivotButton="0" quotePrefix="0" xfId="0">
      <alignment vertical="center"/>
    </xf>
    <xf numFmtId="165" fontId="7" fillId="7" borderId="0" applyAlignment="1" pivotButton="0" quotePrefix="0" xfId="0">
      <alignment vertical="center"/>
    </xf>
    <xf numFmtId="167" fontId="3" fillId="7" borderId="0" applyAlignment="1" pivotButton="0" quotePrefix="0" xfId="0">
      <alignment vertical="center"/>
    </xf>
    <xf numFmtId="172" fontId="3" fillId="0" borderId="0" applyAlignment="1" pivotButton="0" quotePrefix="0" xfId="0">
      <alignment vertical="center"/>
    </xf>
    <xf numFmtId="173" fontId="3" fillId="0" borderId="0" applyAlignment="1" pivotButton="0" quotePrefix="0" xfId="0">
      <alignment vertical="center"/>
    </xf>
  </cellXfs>
  <cellStyles count="1">
    <cellStyle name="Normal" xfId="0" builtinId="0" hidden="0"/>
  </cellStyles>
  <dxfs count="12">
    <dxf>
      <font>
        <name val="Arial"/>
        <b val="1"/>
        <color rgb="00FFFFFF"/>
        <sz val="10"/>
      </font>
      <fill>
        <patternFill patternType="solid">
          <fgColor rgb="00C5050C"/>
          <bgColor rgb="00C5050C"/>
        </patternFill>
      </fill>
    </dxf>
    <dxf>
      <font>
        <name val="Arial"/>
        <color rgb="00595959"/>
        <sz val="10"/>
      </font>
      <fill>
        <patternFill patternType="solid">
          <fgColor rgb="00EDEDED"/>
          <bgColor rgb="00EDEDED"/>
        </patternFill>
      </fill>
    </dxf>
    <dxf>
      <font>
        <name val="Arial"/>
        <b val="1"/>
        <color rgb="009B0000"/>
        <sz val="9"/>
      </font>
      <fill>
        <patternFill patternType="solid">
          <fgColor rgb="00FBE3E3"/>
          <bgColor rgb="00FBE3E3"/>
        </patternFill>
      </fill>
    </dxf>
    <dxf>
      <fill>
        <patternFill patternType="solid">
          <fgColor rgb="00E7F4E9"/>
          <bgColor rgb="00E7F4E9"/>
        </patternFill>
      </fill>
    </dxf>
    <dxf>
      <fill>
        <patternFill patternType="solid">
          <fgColor rgb="00FFF3E0"/>
          <bgColor rgb="00FFF3E0"/>
        </patternFill>
      </fill>
    </dxf>
    <dxf>
      <font>
        <name val="Arial"/>
        <b val="1"/>
        <color rgb="009B0000"/>
        <sz val="9"/>
      </font>
      <fill>
        <patternFill patternType="solid">
          <fgColor rgb="00F4A3A3"/>
          <bgColor rgb="00F4A3A3"/>
        </patternFill>
      </fill>
    </dxf>
    <dxf>
      <font>
        <name val="Arial"/>
        <color rgb="00FFFFFF"/>
        <sz val="9"/>
      </font>
      <fill>
        <patternFill patternType="solid">
          <fgColor rgb="00C5050C"/>
          <bgColor rgb="00C5050C"/>
        </patternFill>
      </fill>
    </dxf>
    <dxf>
      <font>
        <name val="Arial"/>
        <color rgb="00FFFFFF"/>
        <sz val="9"/>
      </font>
      <fill>
        <patternFill patternType="solid">
          <fgColor rgb="00DE5B5B"/>
          <bgColor rgb="00DE5B5B"/>
        </patternFill>
      </fill>
    </dxf>
    <dxf>
      <font>
        <name val="Arial"/>
        <color rgb="001F1F1F"/>
        <sz val="9"/>
      </font>
      <fill>
        <patternFill patternType="solid">
          <fgColor rgb="00EC9494"/>
          <bgColor rgb="00EC9494"/>
        </patternFill>
      </fill>
    </dxf>
    <dxf>
      <font>
        <name val="Arial"/>
        <color rgb="001F1F1F"/>
        <sz val="9"/>
      </font>
      <fill>
        <patternFill patternType="solid">
          <fgColor rgb="00F5C3C3"/>
          <bgColor rgb="00F5C3C3"/>
        </patternFill>
      </fill>
    </dxf>
    <dxf>
      <font>
        <name val="Arial"/>
        <color rgb="001F1F1F"/>
        <sz val="9"/>
      </font>
      <fill>
        <patternFill patternType="solid">
          <fgColor rgb="00FBE4E4"/>
          <bgColor rgb="00FBE4E4"/>
        </patternFill>
      </fill>
    </dxf>
    <dxf>
      <fill>
        <patternFill patternType="solid">
          <fgColor rgb="00FBE3E3"/>
          <bgColor rgb="00FBE3E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styles" Target="styles.xml" Id="rId14"/><Relationship Type="http://schemas.openxmlformats.org/officeDocument/2006/relationships/theme" Target="theme/theme1.xml" Id="rId15"/></Relationships>
</file>

<file path=xl/charts/chart1.xml><?xml version="1.0" encoding="utf-8"?>
<chartSpace xmlns="http://schemas.openxmlformats.org/drawingml/2006/chart">
  <chart>
    <title>
      <tx>
        <rich>
          <a:bodyPr xmlns:a="http://schemas.openxmlformats.org/drawingml/2006/main"/>
          <a:p xmlns:a="http://schemas.openxmlformats.org/drawingml/2006/main">
            <a:pPr>
              <a:defRPr/>
            </a:pPr>
            <a:r>
              <a:t>Share of budget by media type</a:t>
            </a:r>
          </a:p>
        </rich>
      </tx>
    </title>
    <plotArea>
      <pieChart>
        <varyColors val="1"/>
        <ser>
          <idx val="0"/>
          <order val="0"/>
          <tx>
            <strRef>
              <f>'BUDGET'!D87</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'BUDGET'!$I$88:$I$94</f>
            </strRef>
          </cat>
          <val>
            <numRef>
              <f>'BUDGET'!$D$88:$D$94</f>
            </numRef>
          </val>
        </ser>
        <dLbls>
          <showLegendKey val="0"/>
          <showVal val="0"/>
          <showCatName val="0"/>
          <showSerName val="0"/>
          <showPercent val="1"/>
          <showBubbleSize val="0"/>
          <showLeaderLines val="1"/>
        </dLbls>
        <firstSliceAng val="0"/>
      </pieChart>
    </plotArea>
    <legend>
      <legendPos val="r"/>
      <overlay val="0"/>
    </legend>
    <plotVisOnly val="0"/>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Rating points by media type</a:t>
            </a:r>
          </a:p>
        </rich>
      </tx>
    </title>
    <plotArea>
      <barChart>
        <barDir val="col"/>
        <grouping val="clustered"/>
        <ser>
          <idx val="0"/>
          <order val="0"/>
          <tx>
            <strRef>
              <f>'BUDGET'!F87</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'BUDGET'!$I$88:$I$94</f>
            </strRef>
          </cat>
          <val>
            <numRef>
              <f>'BUDGET'!$F$88:$F$94</f>
            </numRef>
          </val>
        </ser>
        <dLbls>
          <numFmt formatCode="#,##0"/>
          <dLblPos val="outEnd"/>
          <showLegendKey val="0"/>
          <showVal val="1"/>
          <showCatName val="0"/>
          <showSerName val="0"/>
          <showPercent val="0"/>
          <showBubbleSize val="0"/>
        </dLbls>
        <gapWidth val="50"/>
        <axId val="10"/>
        <axId val="100"/>
      </barChart>
      <catAx>
        <axId val="10"/>
        <scaling>
          <orientation val="minMax"/>
        </scaling>
        <delete val="0"/>
        <axPos val="l"/>
        <majorTickMark val="none"/>
        <minorTickMark val="none"/>
        <txPr>
          <a:bodyPr xmlns:a="http://schemas.openxmlformats.org/drawingml/2006/main" rot="-2700000" vert="horz" anchor="ctr"/>
          <a:p xmlns:a="http://schemas.openxmlformats.org/drawingml/2006/main">
            <a:pPr>
              <a:defRPr sz="1000"/>
            </a:pPr>
            <a:r>
              <a:t>None</a:t>
            </a:r>
          </a:p>
        </txPr>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charts/chart3.xml><?xml version="1.0" encoding="utf-8"?>
<chartSpace xmlns="http://schemas.openxmlformats.org/drawingml/2006/chart">
  <chart>
    <title>
      <tx>
        <rich>
          <a:bodyPr xmlns:a="http://schemas.openxmlformats.org/drawingml/2006/main"/>
          <a:p xmlns:a="http://schemas.openxmlformats.org/drawingml/2006/main">
            <a:pPr>
              <a:defRPr/>
            </a:pPr>
            <a:r>
              <a:t>Rating points delivered each month, by media type</a:t>
            </a:r>
          </a:p>
        </rich>
      </tx>
    </title>
    <plotArea>
      <barChart>
        <barDir val="col"/>
        <grouping val="stacked"/>
        <ser>
          <idx val="0"/>
          <order val="0"/>
          <tx>
            <strRef>
              <f>'FLOW - GRPs'!C87</f>
            </strRef>
          </tx>
          <spPr>
            <a:solidFill xmlns:a="http://schemas.openxmlformats.org/drawingml/2006/main">
              <a:srgbClr val="C5050C"/>
            </a:solidFill>
            <a:ln xmlns:a="http://schemas.openxmlformats.org/drawingml/2006/main" w="3175">
              <a:solidFill>
                <a:srgbClr val="C5050C"/>
              </a:solidFill>
              <a:prstDash val="solid"/>
            </a:ln>
          </spPr>
          <cat>
            <strRef>
              <f>'FLOW - GRPs'!$D$86:$O$86</f>
            </strRef>
          </cat>
          <val>
            <numRef>
              <f>'FLOW - GRPs'!$D$87:$O$87</f>
            </numRef>
          </val>
        </ser>
        <ser>
          <idx val="1"/>
          <order val="1"/>
          <tx>
            <strRef>
              <f>'FLOW - GRPs'!C88</f>
            </strRef>
          </tx>
          <spPr>
            <a:solidFill xmlns:a="http://schemas.openxmlformats.org/drawingml/2006/main">
              <a:srgbClr val="1F4E79"/>
            </a:solidFill>
            <a:ln xmlns:a="http://schemas.openxmlformats.org/drawingml/2006/main" w="3175">
              <a:solidFill>
                <a:srgbClr val="1F4E79"/>
              </a:solidFill>
              <a:prstDash val="solid"/>
            </a:ln>
          </spPr>
          <cat>
            <strRef>
              <f>'FLOW - GRPs'!$D$86:$O$86</f>
            </strRef>
          </cat>
          <val>
            <numRef>
              <f>'FLOW - GRPs'!$D$88:$O$88</f>
            </numRef>
          </val>
        </ser>
        <ser>
          <idx val="2"/>
          <order val="2"/>
          <tx>
            <strRef>
              <f>'FLOW - GRPs'!C89</f>
            </strRef>
          </tx>
          <spPr>
            <a:solidFill xmlns:a="http://schemas.openxmlformats.org/drawingml/2006/main">
              <a:srgbClr val="2E8B7A"/>
            </a:solidFill>
            <a:ln xmlns:a="http://schemas.openxmlformats.org/drawingml/2006/main" w="3175">
              <a:solidFill>
                <a:srgbClr val="2E8B7A"/>
              </a:solidFill>
              <a:prstDash val="solid"/>
            </a:ln>
          </spPr>
          <cat>
            <strRef>
              <f>'FLOW - GRPs'!$D$86:$O$86</f>
            </strRef>
          </cat>
          <val>
            <numRef>
              <f>'FLOW - GRPs'!$D$89:$O$89</f>
            </numRef>
          </val>
        </ser>
        <ser>
          <idx val="3"/>
          <order val="3"/>
          <tx>
            <strRef>
              <f>'FLOW - GRPs'!C90</f>
            </strRef>
          </tx>
          <spPr>
            <a:solidFill xmlns:a="http://schemas.openxmlformats.org/drawingml/2006/main">
              <a:srgbClr val="E8A33D"/>
            </a:solidFill>
            <a:ln xmlns:a="http://schemas.openxmlformats.org/drawingml/2006/main" w="3175">
              <a:solidFill>
                <a:srgbClr val="E8A33D"/>
              </a:solidFill>
              <a:prstDash val="solid"/>
            </a:ln>
          </spPr>
          <cat>
            <strRef>
              <f>'FLOW - GRPs'!$D$86:$O$86</f>
            </strRef>
          </cat>
          <val>
            <numRef>
              <f>'FLOW - GRPs'!$D$90:$O$90</f>
            </numRef>
          </val>
        </ser>
        <ser>
          <idx val="4"/>
          <order val="4"/>
          <tx>
            <strRef>
              <f>'FLOW - GRPs'!C91</f>
            </strRef>
          </tx>
          <spPr>
            <a:solidFill xmlns:a="http://schemas.openxmlformats.org/drawingml/2006/main">
              <a:srgbClr val="7A5195"/>
            </a:solidFill>
            <a:ln xmlns:a="http://schemas.openxmlformats.org/drawingml/2006/main" w="3175">
              <a:solidFill>
                <a:srgbClr val="7A5195"/>
              </a:solidFill>
              <a:prstDash val="solid"/>
            </a:ln>
          </spPr>
          <cat>
            <strRef>
              <f>'FLOW - GRPs'!$D$86:$O$86</f>
            </strRef>
          </cat>
          <val>
            <numRef>
              <f>'FLOW - GRPs'!$D$91:$O$91</f>
            </numRef>
          </val>
        </ser>
        <ser>
          <idx val="5"/>
          <order val="5"/>
          <tx>
            <strRef>
              <f>'FLOW - GRPs'!C92</f>
            </strRef>
          </tx>
          <spPr>
            <a:solidFill xmlns:a="http://schemas.openxmlformats.org/drawingml/2006/main">
              <a:srgbClr val="4A7C2F"/>
            </a:solidFill>
            <a:ln xmlns:a="http://schemas.openxmlformats.org/drawingml/2006/main" w="3175">
              <a:solidFill>
                <a:srgbClr val="4A7C2F"/>
              </a:solidFill>
              <a:prstDash val="solid"/>
            </a:ln>
          </spPr>
          <cat>
            <strRef>
              <f>'FLOW - GRPs'!$D$86:$O$86</f>
            </strRef>
          </cat>
          <val>
            <numRef>
              <f>'FLOW - GRPs'!$D$92:$O$92</f>
            </numRef>
          </val>
        </ser>
        <ser>
          <idx val="6"/>
          <order val="6"/>
          <tx>
            <strRef>
              <f>'FLOW - GRPs'!C93</f>
            </strRef>
          </tx>
          <spPr>
            <a:solidFill xmlns:a="http://schemas.openxmlformats.org/drawingml/2006/main">
              <a:srgbClr val="8C8C8C"/>
            </a:solidFill>
            <a:ln xmlns:a="http://schemas.openxmlformats.org/drawingml/2006/main" w="3175">
              <a:solidFill>
                <a:srgbClr val="8C8C8C"/>
              </a:solidFill>
              <a:prstDash val="solid"/>
            </a:ln>
          </spPr>
          <cat>
            <strRef>
              <f>'FLOW - GRPs'!$D$86:$O$86</f>
            </strRef>
          </cat>
          <val>
            <numRef>
              <f>'FLOW - GRPs'!$D$93:$O$93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majorTickMark val="none"/>
        <minorTickMark val="none"/>
        <crossAx val="10"/>
      </valAx>
    </plotArea>
    <legend>
      <legendPos val="r"/>
      <overlay val="0"/>
    </legend>
    <plotVisOnly val="0"/>
    <dispBlanksAs val="gap"/>
  </chart>
</chartSpace>
</file>

<file path=xl/charts/chart4.xml><?xml version="1.0" encoding="utf-8"?>
<chartSpace xmlns="http://schemas.openxmlformats.org/drawingml/2006/chart">
  <chart>
    <title>
      <tx>
        <rich>
          <a:bodyPr xmlns:a="http://schemas.openxmlformats.org/drawingml/2006/main"/>
          <a:p xmlns:a="http://schemas.openxmlformats.org/drawingml/2006/main">
            <a:pPr>
              <a:defRPr/>
            </a:pPr>
            <a:r>
              <a:t>Dollars committed each month, by media type</a:t>
            </a:r>
          </a:p>
        </rich>
      </tx>
    </title>
    <plotArea>
      <barChart>
        <barDir val="col"/>
        <grouping val="stacked"/>
        <ser>
          <idx val="0"/>
          <order val="0"/>
          <tx>
            <strRef>
              <f>'FLOW - SPEND'!C87</f>
            </strRef>
          </tx>
          <spPr>
            <a:solidFill xmlns:a="http://schemas.openxmlformats.org/drawingml/2006/main">
              <a:srgbClr val="C5050C"/>
            </a:solidFill>
            <a:ln xmlns:a="http://schemas.openxmlformats.org/drawingml/2006/main" w="3175">
              <a:solidFill>
                <a:srgbClr val="C5050C"/>
              </a:solidFill>
              <a:prstDash val="solid"/>
            </a:ln>
          </spPr>
          <cat>
            <strRef>
              <f>'FLOW - SPEND'!$D$86:$O$86</f>
            </strRef>
          </cat>
          <val>
            <numRef>
              <f>'FLOW - SPEND'!$D$87:$O$87</f>
            </numRef>
          </val>
        </ser>
        <ser>
          <idx val="1"/>
          <order val="1"/>
          <tx>
            <strRef>
              <f>'FLOW - SPEND'!C88</f>
            </strRef>
          </tx>
          <spPr>
            <a:solidFill xmlns:a="http://schemas.openxmlformats.org/drawingml/2006/main">
              <a:srgbClr val="1F4E79"/>
            </a:solidFill>
            <a:ln xmlns:a="http://schemas.openxmlformats.org/drawingml/2006/main" w="3175">
              <a:solidFill>
                <a:srgbClr val="1F4E79"/>
              </a:solidFill>
              <a:prstDash val="solid"/>
            </a:ln>
          </spPr>
          <cat>
            <strRef>
              <f>'FLOW - SPEND'!$D$86:$O$86</f>
            </strRef>
          </cat>
          <val>
            <numRef>
              <f>'FLOW - SPEND'!$D$88:$O$88</f>
            </numRef>
          </val>
        </ser>
        <ser>
          <idx val="2"/>
          <order val="2"/>
          <tx>
            <strRef>
              <f>'FLOW - SPEND'!C89</f>
            </strRef>
          </tx>
          <spPr>
            <a:solidFill xmlns:a="http://schemas.openxmlformats.org/drawingml/2006/main">
              <a:srgbClr val="2E8B7A"/>
            </a:solidFill>
            <a:ln xmlns:a="http://schemas.openxmlformats.org/drawingml/2006/main" w="3175">
              <a:solidFill>
                <a:srgbClr val="2E8B7A"/>
              </a:solidFill>
              <a:prstDash val="solid"/>
            </a:ln>
          </spPr>
          <cat>
            <strRef>
              <f>'FLOW - SPEND'!$D$86:$O$86</f>
            </strRef>
          </cat>
          <val>
            <numRef>
              <f>'FLOW - SPEND'!$D$89:$O$89</f>
            </numRef>
          </val>
        </ser>
        <ser>
          <idx val="3"/>
          <order val="3"/>
          <tx>
            <strRef>
              <f>'FLOW - SPEND'!C90</f>
            </strRef>
          </tx>
          <spPr>
            <a:solidFill xmlns:a="http://schemas.openxmlformats.org/drawingml/2006/main">
              <a:srgbClr val="E8A33D"/>
            </a:solidFill>
            <a:ln xmlns:a="http://schemas.openxmlformats.org/drawingml/2006/main" w="3175">
              <a:solidFill>
                <a:srgbClr val="E8A33D"/>
              </a:solidFill>
              <a:prstDash val="solid"/>
            </a:ln>
          </spPr>
          <cat>
            <strRef>
              <f>'FLOW - SPEND'!$D$86:$O$86</f>
            </strRef>
          </cat>
          <val>
            <numRef>
              <f>'FLOW - SPEND'!$D$90:$O$90</f>
            </numRef>
          </val>
        </ser>
        <ser>
          <idx val="4"/>
          <order val="4"/>
          <tx>
            <strRef>
              <f>'FLOW - SPEND'!C91</f>
            </strRef>
          </tx>
          <spPr>
            <a:solidFill xmlns:a="http://schemas.openxmlformats.org/drawingml/2006/main">
              <a:srgbClr val="7A5195"/>
            </a:solidFill>
            <a:ln xmlns:a="http://schemas.openxmlformats.org/drawingml/2006/main" w="3175">
              <a:solidFill>
                <a:srgbClr val="7A5195"/>
              </a:solidFill>
              <a:prstDash val="solid"/>
            </a:ln>
          </spPr>
          <cat>
            <strRef>
              <f>'FLOW - SPEND'!$D$86:$O$86</f>
            </strRef>
          </cat>
          <val>
            <numRef>
              <f>'FLOW - SPEND'!$D$91:$O$91</f>
            </numRef>
          </val>
        </ser>
        <ser>
          <idx val="5"/>
          <order val="5"/>
          <tx>
            <strRef>
              <f>'FLOW - SPEND'!C92</f>
            </strRef>
          </tx>
          <spPr>
            <a:solidFill xmlns:a="http://schemas.openxmlformats.org/drawingml/2006/main">
              <a:srgbClr val="4A7C2F"/>
            </a:solidFill>
            <a:ln xmlns:a="http://schemas.openxmlformats.org/drawingml/2006/main" w="3175">
              <a:solidFill>
                <a:srgbClr val="4A7C2F"/>
              </a:solidFill>
              <a:prstDash val="solid"/>
            </a:ln>
          </spPr>
          <cat>
            <strRef>
              <f>'FLOW - SPEND'!$D$86:$O$86</f>
            </strRef>
          </cat>
          <val>
            <numRef>
              <f>'FLOW - SPEND'!$D$92:$O$92</f>
            </numRef>
          </val>
        </ser>
        <ser>
          <idx val="6"/>
          <order val="6"/>
          <tx>
            <strRef>
              <f>'FLOW - SPEND'!C93</f>
            </strRef>
          </tx>
          <spPr>
            <a:solidFill xmlns:a="http://schemas.openxmlformats.org/drawingml/2006/main">
              <a:srgbClr val="8C8C8C"/>
            </a:solidFill>
            <a:ln xmlns:a="http://schemas.openxmlformats.org/drawingml/2006/main" w="3175">
              <a:solidFill>
                <a:srgbClr val="8C8C8C"/>
              </a:solidFill>
              <a:prstDash val="solid"/>
            </a:ln>
          </spPr>
          <cat>
            <strRef>
              <f>'FLOW - SPEND'!$D$86:$O$86</f>
            </strRef>
          </cat>
          <val>
            <numRef>
              <f>'FLOW - SPEND'!$D$93:$O$93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legend>
      <legendPos val="r"/>
      <overlay val="0"/>
    </legend>
    <plotVisOnly val="0"/>
    <dispBlanksAs val="gap"/>
  </chart>
</chartSpace>
</file>

<file path=xl/charts/chart5.xml><?xml version="1.0" encoding="utf-8"?>
<chartSpace xmlns="http://schemas.openxmlformats.org/drawingml/2006/chart">
  <chart>
    <title>
      <tx>
        <rich>
          <a:bodyPr xmlns:a="http://schemas.openxmlformats.org/drawingml/2006/main"/>
          <a:p xmlns:a="http://schemas.openxmlformats.org/drawingml/2006/main">
            <a:pPr>
              <a:defRPr/>
            </a:pPr>
            <a:r>
              <a:t>The campaign shape -- rating points by month and media type</a:t>
            </a:r>
          </a:p>
        </rich>
      </tx>
    </title>
    <plotArea>
      <barChart>
        <barDir val="col"/>
        <grouping val="stacked"/>
        <ser>
          <idx val="0"/>
          <order val="0"/>
          <tx>
            <strRef>
              <f>'FLOWCHART VISUAL'!A51</f>
            </strRef>
          </tx>
          <spPr>
            <a:solidFill xmlns:a="http://schemas.openxmlformats.org/drawingml/2006/main">
              <a:srgbClr val="C5050C"/>
            </a:solidFill>
            <a:ln xmlns:a="http://schemas.openxmlformats.org/drawingml/2006/main" w="3175">
              <a:solidFill>
                <a:srgbClr val="C5050C"/>
              </a:solidFill>
              <a:prstDash val="solid"/>
            </a:ln>
          </spPr>
          <cat>
            <strRef>
              <f>'FLOWCHART VISUAL'!$B$50:$M$50</f>
            </strRef>
          </cat>
          <val>
            <numRef>
              <f>'FLOWCHART VISUAL'!$B$51:$M$51</f>
            </numRef>
          </val>
        </ser>
        <ser>
          <idx val="1"/>
          <order val="1"/>
          <tx>
            <strRef>
              <f>'FLOWCHART VISUAL'!A52</f>
            </strRef>
          </tx>
          <spPr>
            <a:solidFill xmlns:a="http://schemas.openxmlformats.org/drawingml/2006/main">
              <a:srgbClr val="1F4E79"/>
            </a:solidFill>
            <a:ln xmlns:a="http://schemas.openxmlformats.org/drawingml/2006/main" w="3175">
              <a:solidFill>
                <a:srgbClr val="1F4E79"/>
              </a:solidFill>
              <a:prstDash val="solid"/>
            </a:ln>
          </spPr>
          <cat>
            <strRef>
              <f>'FLOWCHART VISUAL'!$B$50:$M$50</f>
            </strRef>
          </cat>
          <val>
            <numRef>
              <f>'FLOWCHART VISUAL'!$B$52:$M$52</f>
            </numRef>
          </val>
        </ser>
        <ser>
          <idx val="2"/>
          <order val="2"/>
          <tx>
            <strRef>
              <f>'FLOWCHART VISUAL'!A53</f>
            </strRef>
          </tx>
          <spPr>
            <a:solidFill xmlns:a="http://schemas.openxmlformats.org/drawingml/2006/main">
              <a:srgbClr val="2E8B7A"/>
            </a:solidFill>
            <a:ln xmlns:a="http://schemas.openxmlformats.org/drawingml/2006/main" w="3175">
              <a:solidFill>
                <a:srgbClr val="2E8B7A"/>
              </a:solidFill>
              <a:prstDash val="solid"/>
            </a:ln>
          </spPr>
          <cat>
            <strRef>
              <f>'FLOWCHART VISUAL'!$B$50:$M$50</f>
            </strRef>
          </cat>
          <val>
            <numRef>
              <f>'FLOWCHART VISUAL'!$B$53:$M$53</f>
            </numRef>
          </val>
        </ser>
        <ser>
          <idx val="3"/>
          <order val="3"/>
          <tx>
            <strRef>
              <f>'FLOWCHART VISUAL'!A54</f>
            </strRef>
          </tx>
          <spPr>
            <a:solidFill xmlns:a="http://schemas.openxmlformats.org/drawingml/2006/main">
              <a:srgbClr val="E8A33D"/>
            </a:solidFill>
            <a:ln xmlns:a="http://schemas.openxmlformats.org/drawingml/2006/main" w="3175">
              <a:solidFill>
                <a:srgbClr val="E8A33D"/>
              </a:solidFill>
              <a:prstDash val="solid"/>
            </a:ln>
          </spPr>
          <cat>
            <strRef>
              <f>'FLOWCHART VISUAL'!$B$50:$M$50</f>
            </strRef>
          </cat>
          <val>
            <numRef>
              <f>'FLOWCHART VISUAL'!$B$54:$M$54</f>
            </numRef>
          </val>
        </ser>
        <ser>
          <idx val="4"/>
          <order val="4"/>
          <tx>
            <strRef>
              <f>'FLOWCHART VISUAL'!A55</f>
            </strRef>
          </tx>
          <spPr>
            <a:solidFill xmlns:a="http://schemas.openxmlformats.org/drawingml/2006/main">
              <a:srgbClr val="7A5195"/>
            </a:solidFill>
            <a:ln xmlns:a="http://schemas.openxmlformats.org/drawingml/2006/main" w="3175">
              <a:solidFill>
                <a:srgbClr val="7A5195"/>
              </a:solidFill>
              <a:prstDash val="solid"/>
            </a:ln>
          </spPr>
          <cat>
            <strRef>
              <f>'FLOWCHART VISUAL'!$B$50:$M$50</f>
            </strRef>
          </cat>
          <val>
            <numRef>
              <f>'FLOWCHART VISUAL'!$B$55:$M$55</f>
            </numRef>
          </val>
        </ser>
        <ser>
          <idx val="5"/>
          <order val="5"/>
          <tx>
            <strRef>
              <f>'FLOWCHART VISUAL'!A56</f>
            </strRef>
          </tx>
          <spPr>
            <a:solidFill xmlns:a="http://schemas.openxmlformats.org/drawingml/2006/main">
              <a:srgbClr val="4A7C2F"/>
            </a:solidFill>
            <a:ln xmlns:a="http://schemas.openxmlformats.org/drawingml/2006/main" w="3175">
              <a:solidFill>
                <a:srgbClr val="4A7C2F"/>
              </a:solidFill>
              <a:prstDash val="solid"/>
            </a:ln>
          </spPr>
          <cat>
            <strRef>
              <f>'FLOWCHART VISUAL'!$B$50:$M$50</f>
            </strRef>
          </cat>
          <val>
            <numRef>
              <f>'FLOWCHART VISUAL'!$B$56:$M$56</f>
            </numRef>
          </val>
        </ser>
        <ser>
          <idx val="6"/>
          <order val="6"/>
          <tx>
            <strRef>
              <f>'FLOWCHART VISUAL'!A57</f>
            </strRef>
          </tx>
          <spPr>
            <a:solidFill xmlns:a="http://schemas.openxmlformats.org/drawingml/2006/main">
              <a:srgbClr val="8C8C8C"/>
            </a:solidFill>
            <a:ln xmlns:a="http://schemas.openxmlformats.org/drawingml/2006/main" w="3175">
              <a:solidFill>
                <a:srgbClr val="8C8C8C"/>
              </a:solidFill>
              <a:prstDash val="solid"/>
            </a:ln>
          </spPr>
          <cat>
            <strRef>
              <f>'FLOWCHART VISUAL'!$B$50:$M$50</f>
            </strRef>
          </cat>
          <val>
            <numRef>
              <f>'FLOWCHART VISUAL'!$B$57:$M$57</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 sourceLinked="0"/>
        <majorTickMark val="none"/>
        <minorTickMark val="none"/>
        <crossAx val="10"/>
      </valAx>
    </plotArea>
    <legend>
      <legendPos val="r"/>
      <overlay val="0"/>
    </legend>
    <plotVisOnly val="0"/>
    <dispBlanksAs val="gap"/>
  </chart>
</chartSpace>
</file>

<file path=xl/charts/chart6.xml><?xml version="1.0" encoding="utf-8"?>
<chartSpace xmlns="http://schemas.openxmlformats.org/drawingml/2006/chart">
  <chart>
    <title>
      <tx>
        <rich>
          <a:bodyPr xmlns:a="http://schemas.openxmlformats.org/drawingml/2006/main"/>
          <a:p xmlns:a="http://schemas.openxmlformats.org/drawingml/2006/main">
            <a:pPr>
              <a:defRPr/>
            </a:pPr>
            <a:r>
              <a:t>Share of budget by media type</a:t>
            </a:r>
          </a:p>
        </rich>
      </tx>
    </title>
    <plotArea>
      <pieChart>
        <varyColors val="1"/>
        <ser>
          <idx val="0"/>
          <order val="0"/>
          <tx>
            <strRef>
              <f>'CHARTS'!B5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'CHARTS'!$F$6:$F$12</f>
            </strRef>
          </cat>
          <val>
            <numRef>
              <f>'CHARTS'!$B$6:$B$12</f>
            </numRef>
          </val>
        </ser>
        <dLbls>
          <showLegendKey val="0"/>
          <showVal val="0"/>
          <showCatName val="0"/>
          <showSerName val="0"/>
          <showPercent val="1"/>
          <showBubbleSize val="0"/>
          <showLeaderLines val="1"/>
        </dLbls>
        <firstSliceAng val="0"/>
      </pieChart>
    </plotArea>
    <legend>
      <legendPos val="r"/>
      <overlay val="0"/>
    </legend>
    <plotVisOnly val="0"/>
    <dispBlanksAs val="gap"/>
  </chart>
</chartSpace>
</file>

<file path=xl/charts/chart7.xml><?xml version="1.0" encoding="utf-8"?>
<chartSpace xmlns="http://schemas.openxmlformats.org/drawingml/2006/chart">
  <chart>
    <title>
      <tx>
        <rich>
          <a:bodyPr xmlns:a="http://schemas.openxmlformats.org/drawingml/2006/main"/>
          <a:p xmlns:a="http://schemas.openxmlformats.org/drawingml/2006/main">
            <a:pPr>
              <a:defRPr/>
            </a:pPr>
            <a:r>
              <a:t>Budget by media category</a:t>
            </a:r>
          </a:p>
        </rich>
      </tx>
    </title>
    <plotArea>
      <barChart>
        <barDir val="bar"/>
        <grouping val="clustered"/>
        <ser>
          <idx val="0"/>
          <order val="0"/>
          <tx>
            <strRef>
              <f>'CHARTS'!B15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C5050C"/>
              </a:solidFill>
              <a:ln xmlns:a="http://schemas.openxmlformats.org/drawingml/2006/main" w="12700">
                <a:solidFill>
                  <a:srgbClr val="FFFFFF"/>
                </a:solidFill>
                <a:prstDash val="solid"/>
              </a:ln>
            </spPr>
          </dPt>
          <dPt>
            <idx val="2"/>
            <spPr>
              <a:solidFill xmlns:a="http://schemas.openxmlformats.org/drawingml/2006/main">
                <a:srgbClr val="C5050C"/>
              </a:solidFill>
              <a:ln xmlns:a="http://schemas.openxmlformats.org/drawingml/2006/main" w="12700">
                <a:solidFill>
                  <a:srgbClr val="FFFFFF"/>
                </a:solidFill>
                <a:prstDash val="solid"/>
              </a:ln>
            </spPr>
          </dPt>
          <dPt>
            <idx val="3"/>
            <spPr>
              <a:solidFill xmlns:a="http://schemas.openxmlformats.org/drawingml/2006/main">
                <a:srgbClr val="C5050C"/>
              </a:solidFill>
              <a:ln xmlns:a="http://schemas.openxmlformats.org/drawingml/2006/main" w="12700">
                <a:solidFill>
                  <a:srgbClr val="FFFFFF"/>
                </a:solidFill>
                <a:prstDash val="solid"/>
              </a:ln>
            </spPr>
          </dPt>
          <dPt>
            <idx val="4"/>
            <spPr>
              <a:solidFill xmlns:a="http://schemas.openxmlformats.org/drawingml/2006/main">
                <a:srgbClr val="1F4E79"/>
              </a:solidFill>
              <a:ln xmlns:a="http://schemas.openxmlformats.org/drawingml/2006/main" w="12700">
                <a:solidFill>
                  <a:srgbClr val="FFFFFF"/>
                </a:solidFill>
                <a:prstDash val="solid"/>
              </a:ln>
            </spPr>
          </dPt>
          <dPt>
            <idx val="5"/>
            <spPr>
              <a:solidFill xmlns:a="http://schemas.openxmlformats.org/drawingml/2006/main">
                <a:srgbClr val="1F4E79"/>
              </a:solidFill>
              <a:ln xmlns:a="http://schemas.openxmlformats.org/drawingml/2006/main" w="12700">
                <a:solidFill>
                  <a:srgbClr val="FFFFFF"/>
                </a:solidFill>
                <a:prstDash val="solid"/>
              </a:ln>
            </spPr>
          </dPt>
          <dPt>
            <idx val="6"/>
            <spPr>
              <a:solidFill xmlns:a="http://schemas.openxmlformats.org/drawingml/2006/main">
                <a:srgbClr val="1F4E79"/>
              </a:solidFill>
              <a:ln xmlns:a="http://schemas.openxmlformats.org/drawingml/2006/main" w="12700">
                <a:solidFill>
                  <a:srgbClr val="FFFFFF"/>
                </a:solidFill>
                <a:prstDash val="solid"/>
              </a:ln>
            </spPr>
          </dPt>
          <dPt>
            <idx val="7"/>
            <spPr>
              <a:solidFill xmlns:a="http://schemas.openxmlformats.org/drawingml/2006/main">
                <a:srgbClr val="2E8B7A"/>
              </a:solidFill>
              <a:ln xmlns:a="http://schemas.openxmlformats.org/drawingml/2006/main" w="12700">
                <a:solidFill>
                  <a:srgbClr val="FFFFFF"/>
                </a:solidFill>
                <a:prstDash val="solid"/>
              </a:ln>
            </spPr>
          </dPt>
          <dPt>
            <idx val="8"/>
            <spPr>
              <a:solidFill xmlns:a="http://schemas.openxmlformats.org/drawingml/2006/main">
                <a:srgbClr val="2E8B7A"/>
              </a:solidFill>
              <a:ln xmlns:a="http://schemas.openxmlformats.org/drawingml/2006/main" w="12700">
                <a:solidFill>
                  <a:srgbClr val="FFFFFF"/>
                </a:solidFill>
                <a:prstDash val="solid"/>
              </a:ln>
            </spPr>
          </dPt>
          <dPt>
            <idx val="9"/>
            <spPr>
              <a:solidFill xmlns:a="http://schemas.openxmlformats.org/drawingml/2006/main">
                <a:srgbClr val="E8A33D"/>
              </a:solidFill>
              <a:ln xmlns:a="http://schemas.openxmlformats.org/drawingml/2006/main" w="12700">
                <a:solidFill>
                  <a:srgbClr val="FFFFFF"/>
                </a:solidFill>
                <a:prstDash val="solid"/>
              </a:ln>
            </spPr>
          </dPt>
          <dPt>
            <idx val="10"/>
            <spPr>
              <a:solidFill xmlns:a="http://schemas.openxmlformats.org/drawingml/2006/main">
                <a:srgbClr val="E8A33D"/>
              </a:solidFill>
              <a:ln xmlns:a="http://schemas.openxmlformats.org/drawingml/2006/main" w="12700">
                <a:solidFill>
                  <a:srgbClr val="FFFFFF"/>
                </a:solidFill>
                <a:prstDash val="solid"/>
              </a:ln>
            </spPr>
          </dPt>
          <dPt>
            <idx val="11"/>
            <spPr>
              <a:solidFill xmlns:a="http://schemas.openxmlformats.org/drawingml/2006/main">
                <a:srgbClr val="E8A33D"/>
              </a:solidFill>
              <a:ln xmlns:a="http://schemas.openxmlformats.org/drawingml/2006/main" w="12700">
                <a:solidFill>
                  <a:srgbClr val="FFFFFF"/>
                </a:solidFill>
                <a:prstDash val="solid"/>
              </a:ln>
            </spPr>
          </dPt>
          <dPt>
            <idx val="12"/>
            <spPr>
              <a:solidFill xmlns:a="http://schemas.openxmlformats.org/drawingml/2006/main">
                <a:srgbClr val="7A5195"/>
              </a:solidFill>
              <a:ln xmlns:a="http://schemas.openxmlformats.org/drawingml/2006/main" w="12700">
                <a:solidFill>
                  <a:srgbClr val="FFFFFF"/>
                </a:solidFill>
                <a:prstDash val="solid"/>
              </a:ln>
            </spPr>
          </dPt>
          <dPt>
            <idx val="13"/>
            <spPr>
              <a:solidFill xmlns:a="http://schemas.openxmlformats.org/drawingml/2006/main">
                <a:srgbClr val="7A5195"/>
              </a:solidFill>
              <a:ln xmlns:a="http://schemas.openxmlformats.org/drawingml/2006/main" w="12700">
                <a:solidFill>
                  <a:srgbClr val="FFFFFF"/>
                </a:solidFill>
                <a:prstDash val="solid"/>
              </a:ln>
            </spPr>
          </dPt>
          <dPt>
            <idx val="14"/>
            <spPr>
              <a:solidFill xmlns:a="http://schemas.openxmlformats.org/drawingml/2006/main">
                <a:srgbClr val="4A7C2F"/>
              </a:solidFill>
              <a:ln xmlns:a="http://schemas.openxmlformats.org/drawingml/2006/main" w="12700">
                <a:solidFill>
                  <a:srgbClr val="FFFFFF"/>
                </a:solidFill>
                <a:prstDash val="solid"/>
              </a:ln>
            </spPr>
          </dPt>
          <dPt>
            <idx val="15"/>
            <spPr>
              <a:solidFill xmlns:a="http://schemas.openxmlformats.org/drawingml/2006/main">
                <a:srgbClr val="4A7C2F"/>
              </a:solidFill>
              <a:ln xmlns:a="http://schemas.openxmlformats.org/drawingml/2006/main" w="12700">
                <a:solidFill>
                  <a:srgbClr val="FFFFFF"/>
                </a:solidFill>
                <a:prstDash val="solid"/>
              </a:ln>
            </spPr>
          </dPt>
          <dPt>
            <idx val="16"/>
            <spPr>
              <a:solidFill xmlns:a="http://schemas.openxmlformats.org/drawingml/2006/main">
                <a:srgbClr val="8C8C8C"/>
              </a:solidFill>
              <a:ln xmlns:a="http://schemas.openxmlformats.org/drawingml/2006/main" w="12700">
                <a:solidFill>
                  <a:srgbClr val="FFFFFF"/>
                </a:solidFill>
                <a:prstDash val="solid"/>
              </a:ln>
            </spPr>
          </dPt>
          <dPt>
            <idx val="17"/>
            <spPr>
              <a:solidFill xmlns:a="http://schemas.openxmlformats.org/drawingml/2006/main">
                <a:srgbClr val="4A7C2F"/>
              </a:solidFill>
              <a:ln xmlns:a="http://schemas.openxmlformats.org/drawingml/2006/main" w="12700">
                <a:solidFill>
                  <a:srgbClr val="FFFFFF"/>
                </a:solidFill>
                <a:prstDash val="solid"/>
              </a:ln>
            </spPr>
          </dPt>
          <dPt>
            <idx val="18"/>
            <spPr>
              <a:solidFill xmlns:a="http://schemas.openxmlformats.org/drawingml/2006/main">
                <a:srgbClr val="8C8C8C"/>
              </a:solidFill>
              <a:ln xmlns:a="http://schemas.openxmlformats.org/drawingml/2006/main" w="12700">
                <a:solidFill>
                  <a:srgbClr val="FFFFFF"/>
                </a:solidFill>
                <a:prstDash val="solid"/>
              </a:ln>
            </spPr>
          </dPt>
          <cat>
            <strRef>
              <f>'CHARTS'!$F$16:$F$34</f>
            </strRef>
          </cat>
          <val>
            <numRef>
              <f>'CHARTS'!$B$16:$B$34</f>
            </numRef>
          </val>
        </ser>
        <dLbls>
          <numFmt formatCode="$#,##0,,&quot;M&quot;"/>
          <dLblPos val="outEnd"/>
          <showLegendKey val="0"/>
          <showVal val="1"/>
          <showCatName val="0"/>
          <showSerName val="0"/>
          <showPercent val="0"/>
          <showBubbleSize val="0"/>
        </dLbls>
        <gapWidth val="40"/>
        <axId val="10"/>
        <axId val="100"/>
      </barChart>
      <catAx>
        <axId val="10"/>
        <scaling>
          <orientation val="maxMin"/>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plotVisOnly val="0"/>
    <dispBlanksAs val="gap"/>
  </chart>
</chartSpace>
</file>

<file path=xl/charts/chart8.xml><?xml version="1.0" encoding="utf-8"?>
<chartSpace xmlns="http://schemas.openxmlformats.org/drawingml/2006/chart">
  <chart>
    <title>
      <tx>
        <rich>
          <a:bodyPr xmlns:a="http://schemas.openxmlformats.org/drawingml/2006/main"/>
          <a:p xmlns:a="http://schemas.openxmlformats.org/drawingml/2006/main">
            <a:pPr>
              <a:defRPr/>
            </a:pPr>
            <a:r>
              <a:t>Rating points by media type</a:t>
            </a:r>
          </a:p>
        </rich>
      </tx>
    </title>
    <plotArea>
      <barChart>
        <barDir val="col"/>
        <grouping val="clustered"/>
        <ser>
          <idx val="0"/>
          <order val="0"/>
          <tx>
            <strRef>
              <f>'CHARTS'!D5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'CHARTS'!$F$6:$F$12</f>
            </strRef>
          </cat>
          <val>
            <numRef>
              <f>'CHARTS'!$D$6:$D$12</f>
            </numRef>
          </val>
        </ser>
        <dLbls>
          <numFmt formatCode="#,##0"/>
          <dLblPos val="outEnd"/>
          <showLegendKey val="0"/>
          <showVal val="1"/>
          <showCatName val="0"/>
          <showSerName val="0"/>
          <showPercent val="0"/>
          <showBubbleSize val="0"/>
        </dLbls>
        <gapWidth val="50"/>
        <axId val="10"/>
        <axId val="100"/>
      </barChart>
      <catAx>
        <axId val="10"/>
        <scaling>
          <orientation val="minMax"/>
        </scaling>
        <delete val="0"/>
        <axPos val="l"/>
        <majorTickMark val="none"/>
        <minorTickMark val="none"/>
        <txPr>
          <a:bodyPr xmlns:a="http://schemas.openxmlformats.org/drawingml/2006/main" rot="-2700000" vert="horz" anchor="ctr"/>
          <a:p xmlns:a="http://schemas.openxmlformats.org/drawingml/2006/main">
            <a:pPr>
              <a:defRPr sz="1000"/>
            </a:pPr>
            <a:r>
              <a:t>None</a:t>
            </a:r>
          </a:p>
        </txPr>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charts/chart9.xml><?xml version="1.0" encoding="utf-8"?>
<chartSpace xmlns="http://schemas.openxmlformats.org/drawingml/2006/chart">
  <chart>
    <title>
      <tx>
        <rich>
          <a:bodyPr xmlns:a="http://schemas.openxmlformats.org/drawingml/2006/main"/>
          <a:p xmlns:a="http://schemas.openxmlformats.org/drawingml/2006/main">
            <a:pPr>
              <a:defRPr/>
            </a:pPr>
            <a:r>
              <a:t>Spend by month</a:t>
            </a:r>
          </a:p>
        </rich>
      </tx>
    </title>
    <plotArea>
      <barChart>
        <barDir val="col"/>
        <grouping val="clustered"/>
        <ser>
          <idx val="0"/>
          <order val="0"/>
          <tx>
            <strRef>
              <f>'CHARTS'!B37</f>
            </strRef>
          </tx>
          <spPr>
            <a:ln xmlns:a="http://schemas.openxmlformats.org/drawingml/2006/main">
              <a:prstDash val="solid"/>
            </a:ln>
          </spPr>
          <dPt>
            <idx val="0"/>
            <spPr>
              <a:solidFill xmlns:a="http://schemas.openxmlformats.org/drawingml/2006/main">
                <a:srgbClr val="9B0000"/>
              </a:solidFill>
              <a:ln xmlns:a="http://schemas.openxmlformats.org/drawingml/2006/main" w="12700">
                <a:solidFill>
                  <a:srgbClr val="FFFFFF"/>
                </a:solidFill>
                <a:prstDash val="solid"/>
              </a:ln>
            </spPr>
          </dPt>
          <dPt>
            <idx val="1"/>
            <spPr>
              <a:solidFill xmlns:a="http://schemas.openxmlformats.org/drawingml/2006/main">
                <a:srgbClr val="9B0000"/>
              </a:solidFill>
              <a:ln xmlns:a="http://schemas.openxmlformats.org/drawingml/2006/main" w="12700">
                <a:solidFill>
                  <a:srgbClr val="FFFFFF"/>
                </a:solidFill>
                <a:prstDash val="solid"/>
              </a:ln>
            </spPr>
          </dPt>
          <dPt>
            <idx val="2"/>
            <spPr>
              <a:solidFill xmlns:a="http://schemas.openxmlformats.org/drawingml/2006/main">
                <a:srgbClr val="9B0000"/>
              </a:solidFill>
              <a:ln xmlns:a="http://schemas.openxmlformats.org/drawingml/2006/main" w="12700">
                <a:solidFill>
                  <a:srgbClr val="FFFFFF"/>
                </a:solidFill>
                <a:prstDash val="solid"/>
              </a:ln>
            </spPr>
          </dPt>
          <dPt>
            <idx val="3"/>
            <spPr>
              <a:solidFill xmlns:a="http://schemas.openxmlformats.org/drawingml/2006/main">
                <a:srgbClr val="9B0000"/>
              </a:solidFill>
              <a:ln xmlns:a="http://schemas.openxmlformats.org/drawingml/2006/main" w="12700">
                <a:solidFill>
                  <a:srgbClr val="FFFFFF"/>
                </a:solidFill>
                <a:prstDash val="solid"/>
              </a:ln>
            </spPr>
          </dPt>
          <dPt>
            <idx val="4"/>
            <spPr>
              <a:solidFill xmlns:a="http://schemas.openxmlformats.org/drawingml/2006/main">
                <a:srgbClr val="9B0000"/>
              </a:solidFill>
              <a:ln xmlns:a="http://schemas.openxmlformats.org/drawingml/2006/main" w="12700">
                <a:solidFill>
                  <a:srgbClr val="FFFFFF"/>
                </a:solidFill>
                <a:prstDash val="solid"/>
              </a:ln>
            </spPr>
          </dPt>
          <dPt>
            <idx val="5"/>
            <spPr>
              <a:solidFill xmlns:a="http://schemas.openxmlformats.org/drawingml/2006/main">
                <a:srgbClr val="9B0000"/>
              </a:solidFill>
              <a:ln xmlns:a="http://schemas.openxmlformats.org/drawingml/2006/main" w="12700">
                <a:solidFill>
                  <a:srgbClr val="FFFFFF"/>
                </a:solidFill>
                <a:prstDash val="solid"/>
              </a:ln>
            </spPr>
          </dPt>
          <dPt>
            <idx val="6"/>
            <spPr>
              <a:solidFill xmlns:a="http://schemas.openxmlformats.org/drawingml/2006/main">
                <a:srgbClr val="9B0000"/>
              </a:solidFill>
              <a:ln xmlns:a="http://schemas.openxmlformats.org/drawingml/2006/main" w="12700">
                <a:solidFill>
                  <a:srgbClr val="FFFFFF"/>
                </a:solidFill>
                <a:prstDash val="solid"/>
              </a:ln>
            </spPr>
          </dPt>
          <dPt>
            <idx val="7"/>
            <spPr>
              <a:solidFill xmlns:a="http://schemas.openxmlformats.org/drawingml/2006/main">
                <a:srgbClr val="9B0000"/>
              </a:solidFill>
              <a:ln xmlns:a="http://schemas.openxmlformats.org/drawingml/2006/main" w="12700">
                <a:solidFill>
                  <a:srgbClr val="FFFFFF"/>
                </a:solidFill>
                <a:prstDash val="solid"/>
              </a:ln>
            </spPr>
          </dPt>
          <dPt>
            <idx val="8"/>
            <spPr>
              <a:solidFill xmlns:a="http://schemas.openxmlformats.org/drawingml/2006/main">
                <a:srgbClr val="9B0000"/>
              </a:solidFill>
              <a:ln xmlns:a="http://schemas.openxmlformats.org/drawingml/2006/main" w="12700">
                <a:solidFill>
                  <a:srgbClr val="FFFFFF"/>
                </a:solidFill>
                <a:prstDash val="solid"/>
              </a:ln>
            </spPr>
          </dPt>
          <dPt>
            <idx val="9"/>
            <spPr>
              <a:solidFill xmlns:a="http://schemas.openxmlformats.org/drawingml/2006/main">
                <a:srgbClr val="9B0000"/>
              </a:solidFill>
              <a:ln xmlns:a="http://schemas.openxmlformats.org/drawingml/2006/main" w="12700">
                <a:solidFill>
                  <a:srgbClr val="FFFFFF"/>
                </a:solidFill>
                <a:prstDash val="solid"/>
              </a:ln>
            </spPr>
          </dPt>
          <dPt>
            <idx val="10"/>
            <spPr>
              <a:solidFill xmlns:a="http://schemas.openxmlformats.org/drawingml/2006/main">
                <a:srgbClr val="9B0000"/>
              </a:solidFill>
              <a:ln xmlns:a="http://schemas.openxmlformats.org/drawingml/2006/main" w="12700">
                <a:solidFill>
                  <a:srgbClr val="FFFFFF"/>
                </a:solidFill>
                <a:prstDash val="solid"/>
              </a:ln>
            </spPr>
          </dPt>
          <dPt>
            <idx val="11"/>
            <spPr>
              <a:solidFill xmlns:a="http://schemas.openxmlformats.org/drawingml/2006/main">
                <a:srgbClr val="9B0000"/>
              </a:solidFill>
              <a:ln xmlns:a="http://schemas.openxmlformats.org/drawingml/2006/main" w="12700">
                <a:solidFill>
                  <a:srgbClr val="FFFFFF"/>
                </a:solidFill>
                <a:prstDash val="solid"/>
              </a:ln>
            </spPr>
          </dPt>
          <cat>
            <strRef>
              <f>'CHARTS'!$A$38:$A$49</f>
            </strRef>
          </cat>
          <val>
            <numRef>
              <f>'CHARTS'!$B$38:$B$49</f>
            </numRef>
          </val>
        </ser>
        <dLbls>
          <numFmt formatCode="$#,##0,,&quot;M&quot;"/>
          <dLblPos val="outEnd"/>
          <showLegendKey val="0"/>
          <showVal val="1"/>
          <showCatName val="0"/>
          <showSerName val="0"/>
          <showPercent val="0"/>
          <showBubbleSize val="0"/>
        </dLbls>
        <gapWidth val="4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Spend</a:t>
                </a:r>
              </a:p>
            </rich>
          </tx>
        </title>
        <numFmt formatCode="$#,##0,,&quot;M&quot;" sourceLinked="0"/>
        <majorTickMark val="none"/>
        <minorTickMark val="none"/>
        <crossAx val="10"/>
      </valAx>
    </plotArea>
    <plotVisOnly val="0"/>
    <dispBlanksAs val="gap"/>
  </chart>
</chartSpace>
</file>

<file path=xl/charts/chart10.xml><?xml version="1.0" encoding="utf-8"?>
<chartSpace xmlns="http://schemas.openxmlformats.org/drawingml/2006/chart">
  <chart>
    <title>
      <tx>
        <rich>
          <a:bodyPr xmlns:a="http://schemas.openxmlformats.org/drawingml/2006/main"/>
          <a:p xmlns:a="http://schemas.openxmlformats.org/drawingml/2006/main">
            <a:pPr>
              <a:defRPr/>
            </a:pPr>
            <a:r>
              <a:t>Spend by month and media type</a:t>
            </a:r>
          </a:p>
        </rich>
      </tx>
    </title>
    <plotArea>
      <barChart>
        <barDir val="col"/>
        <grouping val="stacked"/>
        <ser>
          <idx val="0"/>
          <order val="0"/>
          <tx>
            <strRef>
              <f>'FLOW - SPEND'!C87</f>
            </strRef>
          </tx>
          <spPr>
            <a:solidFill xmlns:a="http://schemas.openxmlformats.org/drawingml/2006/main">
              <a:srgbClr val="C5050C"/>
            </a:solidFill>
            <a:ln xmlns:a="http://schemas.openxmlformats.org/drawingml/2006/main" w="3175">
              <a:solidFill>
                <a:srgbClr val="C5050C"/>
              </a:solidFill>
              <a:prstDash val="solid"/>
            </a:ln>
          </spPr>
          <cat>
            <strRef>
              <f>'FLOW - SPEND'!$D$86:$O$86</f>
            </strRef>
          </cat>
          <val>
            <numRef>
              <f>'FLOW - SPEND'!$D$87:$O$87</f>
            </numRef>
          </val>
        </ser>
        <ser>
          <idx val="1"/>
          <order val="1"/>
          <tx>
            <strRef>
              <f>'FLOW - SPEND'!C88</f>
            </strRef>
          </tx>
          <spPr>
            <a:solidFill xmlns:a="http://schemas.openxmlformats.org/drawingml/2006/main">
              <a:srgbClr val="1F4E79"/>
            </a:solidFill>
            <a:ln xmlns:a="http://schemas.openxmlformats.org/drawingml/2006/main" w="3175">
              <a:solidFill>
                <a:srgbClr val="1F4E79"/>
              </a:solidFill>
              <a:prstDash val="solid"/>
            </a:ln>
          </spPr>
          <cat>
            <strRef>
              <f>'FLOW - SPEND'!$D$86:$O$86</f>
            </strRef>
          </cat>
          <val>
            <numRef>
              <f>'FLOW - SPEND'!$D$88:$O$88</f>
            </numRef>
          </val>
        </ser>
        <ser>
          <idx val="2"/>
          <order val="2"/>
          <tx>
            <strRef>
              <f>'FLOW - SPEND'!C89</f>
            </strRef>
          </tx>
          <spPr>
            <a:solidFill xmlns:a="http://schemas.openxmlformats.org/drawingml/2006/main">
              <a:srgbClr val="2E8B7A"/>
            </a:solidFill>
            <a:ln xmlns:a="http://schemas.openxmlformats.org/drawingml/2006/main" w="3175">
              <a:solidFill>
                <a:srgbClr val="2E8B7A"/>
              </a:solidFill>
              <a:prstDash val="solid"/>
            </a:ln>
          </spPr>
          <cat>
            <strRef>
              <f>'FLOW - SPEND'!$D$86:$O$86</f>
            </strRef>
          </cat>
          <val>
            <numRef>
              <f>'FLOW - SPEND'!$D$89:$O$89</f>
            </numRef>
          </val>
        </ser>
        <ser>
          <idx val="3"/>
          <order val="3"/>
          <tx>
            <strRef>
              <f>'FLOW - SPEND'!C90</f>
            </strRef>
          </tx>
          <spPr>
            <a:solidFill xmlns:a="http://schemas.openxmlformats.org/drawingml/2006/main">
              <a:srgbClr val="E8A33D"/>
            </a:solidFill>
            <a:ln xmlns:a="http://schemas.openxmlformats.org/drawingml/2006/main" w="3175">
              <a:solidFill>
                <a:srgbClr val="E8A33D"/>
              </a:solidFill>
              <a:prstDash val="solid"/>
            </a:ln>
          </spPr>
          <cat>
            <strRef>
              <f>'FLOW - SPEND'!$D$86:$O$86</f>
            </strRef>
          </cat>
          <val>
            <numRef>
              <f>'FLOW - SPEND'!$D$90:$O$90</f>
            </numRef>
          </val>
        </ser>
        <ser>
          <idx val="4"/>
          <order val="4"/>
          <tx>
            <strRef>
              <f>'FLOW - SPEND'!C91</f>
            </strRef>
          </tx>
          <spPr>
            <a:solidFill xmlns:a="http://schemas.openxmlformats.org/drawingml/2006/main">
              <a:srgbClr val="7A5195"/>
            </a:solidFill>
            <a:ln xmlns:a="http://schemas.openxmlformats.org/drawingml/2006/main" w="3175">
              <a:solidFill>
                <a:srgbClr val="7A5195"/>
              </a:solidFill>
              <a:prstDash val="solid"/>
            </a:ln>
          </spPr>
          <cat>
            <strRef>
              <f>'FLOW - SPEND'!$D$86:$O$86</f>
            </strRef>
          </cat>
          <val>
            <numRef>
              <f>'FLOW - SPEND'!$D$91:$O$91</f>
            </numRef>
          </val>
        </ser>
        <ser>
          <idx val="5"/>
          <order val="5"/>
          <tx>
            <strRef>
              <f>'FLOW - SPEND'!C92</f>
            </strRef>
          </tx>
          <spPr>
            <a:solidFill xmlns:a="http://schemas.openxmlformats.org/drawingml/2006/main">
              <a:srgbClr val="4A7C2F"/>
            </a:solidFill>
            <a:ln xmlns:a="http://schemas.openxmlformats.org/drawingml/2006/main" w="3175">
              <a:solidFill>
                <a:srgbClr val="4A7C2F"/>
              </a:solidFill>
              <a:prstDash val="solid"/>
            </a:ln>
          </spPr>
          <cat>
            <strRef>
              <f>'FLOW - SPEND'!$D$86:$O$86</f>
            </strRef>
          </cat>
          <val>
            <numRef>
              <f>'FLOW - SPEND'!$D$92:$O$92</f>
            </numRef>
          </val>
        </ser>
        <ser>
          <idx val="6"/>
          <order val="6"/>
          <tx>
            <strRef>
              <f>'FLOW - SPEND'!C93</f>
            </strRef>
          </tx>
          <spPr>
            <a:solidFill xmlns:a="http://schemas.openxmlformats.org/drawingml/2006/main">
              <a:srgbClr val="8C8C8C"/>
            </a:solidFill>
            <a:ln xmlns:a="http://schemas.openxmlformats.org/drawingml/2006/main" w="3175">
              <a:solidFill>
                <a:srgbClr val="8C8C8C"/>
              </a:solidFill>
              <a:prstDash val="solid"/>
            </a:ln>
          </spPr>
          <cat>
            <strRef>
              <f>'FLOW - SPEND'!$D$86:$O$86</f>
            </strRef>
          </cat>
          <val>
            <numRef>
              <f>'FLOW - SPEND'!$D$93:$O$93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legend>
      <legendPos val="r"/>
      <overlay val="0"/>
    </legend>
    <plotVisOnly val="0"/>
    <dispBlanksAs val="gap"/>
  </chart>
</chartSpace>
</file>

<file path=xl/charts/chart11.xml><?xml version="1.0" encoding="utf-8"?>
<chartSpace xmlns="http://schemas.openxmlformats.org/drawingml/2006/chart">
  <chart>
    <title>
      <tx>
        <rich>
          <a:bodyPr xmlns:a="http://schemas.openxmlformats.org/drawingml/2006/main"/>
          <a:p xmlns:a="http://schemas.openxmlformats.org/drawingml/2006/main">
            <a:pPr>
              <a:defRPr/>
            </a:pPr>
            <a:r>
              <a:t>Rating points by month -- current selection</a:t>
            </a:r>
          </a:p>
        </rich>
      </tx>
    </title>
    <plotArea>
      <barChart>
        <barDir val="col"/>
        <grouping val="clustered"/>
        <ser>
          <idx val="0"/>
          <order val="0"/>
          <spPr>
            <a:ln xmlns:a="http://schemas.openxmlformats.org/drawingml/2006/main">
              <a:prstDash val="solid"/>
            </a:ln>
          </spPr>
          <dPt>
            <idx val="0"/>
            <spPr>
              <a:solidFill xmlns:a="http://schemas.openxmlformats.org/drawingml/2006/main">
                <a:srgbClr val="9B0000"/>
              </a:solidFill>
              <a:ln xmlns:a="http://schemas.openxmlformats.org/drawingml/2006/main" w="12700">
                <a:solidFill>
                  <a:srgbClr val="FFFFFF"/>
                </a:solidFill>
                <a:prstDash val="solid"/>
              </a:ln>
            </spPr>
          </dPt>
          <dPt>
            <idx val="1"/>
            <spPr>
              <a:solidFill xmlns:a="http://schemas.openxmlformats.org/drawingml/2006/main">
                <a:srgbClr val="9B0000"/>
              </a:solidFill>
              <a:ln xmlns:a="http://schemas.openxmlformats.org/drawingml/2006/main" w="12700">
                <a:solidFill>
                  <a:srgbClr val="FFFFFF"/>
                </a:solidFill>
                <a:prstDash val="solid"/>
              </a:ln>
            </spPr>
          </dPt>
          <dPt>
            <idx val="2"/>
            <spPr>
              <a:solidFill xmlns:a="http://schemas.openxmlformats.org/drawingml/2006/main">
                <a:srgbClr val="9B0000"/>
              </a:solidFill>
              <a:ln xmlns:a="http://schemas.openxmlformats.org/drawingml/2006/main" w="12700">
                <a:solidFill>
                  <a:srgbClr val="FFFFFF"/>
                </a:solidFill>
                <a:prstDash val="solid"/>
              </a:ln>
            </spPr>
          </dPt>
          <dPt>
            <idx val="3"/>
            <spPr>
              <a:solidFill xmlns:a="http://schemas.openxmlformats.org/drawingml/2006/main">
                <a:srgbClr val="9B0000"/>
              </a:solidFill>
              <a:ln xmlns:a="http://schemas.openxmlformats.org/drawingml/2006/main" w="12700">
                <a:solidFill>
                  <a:srgbClr val="FFFFFF"/>
                </a:solidFill>
                <a:prstDash val="solid"/>
              </a:ln>
            </spPr>
          </dPt>
          <dPt>
            <idx val="4"/>
            <spPr>
              <a:solidFill xmlns:a="http://schemas.openxmlformats.org/drawingml/2006/main">
                <a:srgbClr val="9B0000"/>
              </a:solidFill>
              <a:ln xmlns:a="http://schemas.openxmlformats.org/drawingml/2006/main" w="12700">
                <a:solidFill>
                  <a:srgbClr val="FFFFFF"/>
                </a:solidFill>
                <a:prstDash val="solid"/>
              </a:ln>
            </spPr>
          </dPt>
          <dPt>
            <idx val="5"/>
            <spPr>
              <a:solidFill xmlns:a="http://schemas.openxmlformats.org/drawingml/2006/main">
                <a:srgbClr val="9B0000"/>
              </a:solidFill>
              <a:ln xmlns:a="http://schemas.openxmlformats.org/drawingml/2006/main" w="12700">
                <a:solidFill>
                  <a:srgbClr val="FFFFFF"/>
                </a:solidFill>
                <a:prstDash val="solid"/>
              </a:ln>
            </spPr>
          </dPt>
          <dPt>
            <idx val="6"/>
            <spPr>
              <a:solidFill xmlns:a="http://schemas.openxmlformats.org/drawingml/2006/main">
                <a:srgbClr val="9B0000"/>
              </a:solidFill>
              <a:ln xmlns:a="http://schemas.openxmlformats.org/drawingml/2006/main" w="12700">
                <a:solidFill>
                  <a:srgbClr val="FFFFFF"/>
                </a:solidFill>
                <a:prstDash val="solid"/>
              </a:ln>
            </spPr>
          </dPt>
          <dPt>
            <idx val="7"/>
            <spPr>
              <a:solidFill xmlns:a="http://schemas.openxmlformats.org/drawingml/2006/main">
                <a:srgbClr val="9B0000"/>
              </a:solidFill>
              <a:ln xmlns:a="http://schemas.openxmlformats.org/drawingml/2006/main" w="12700">
                <a:solidFill>
                  <a:srgbClr val="FFFFFF"/>
                </a:solidFill>
                <a:prstDash val="solid"/>
              </a:ln>
            </spPr>
          </dPt>
          <dPt>
            <idx val="8"/>
            <spPr>
              <a:solidFill xmlns:a="http://schemas.openxmlformats.org/drawingml/2006/main">
                <a:srgbClr val="9B0000"/>
              </a:solidFill>
              <a:ln xmlns:a="http://schemas.openxmlformats.org/drawingml/2006/main" w="12700">
                <a:solidFill>
                  <a:srgbClr val="FFFFFF"/>
                </a:solidFill>
                <a:prstDash val="solid"/>
              </a:ln>
            </spPr>
          </dPt>
          <dPt>
            <idx val="9"/>
            <spPr>
              <a:solidFill xmlns:a="http://schemas.openxmlformats.org/drawingml/2006/main">
                <a:srgbClr val="9B0000"/>
              </a:solidFill>
              <a:ln xmlns:a="http://schemas.openxmlformats.org/drawingml/2006/main" w="12700">
                <a:solidFill>
                  <a:srgbClr val="FFFFFF"/>
                </a:solidFill>
                <a:prstDash val="solid"/>
              </a:ln>
            </spPr>
          </dPt>
          <dPt>
            <idx val="10"/>
            <spPr>
              <a:solidFill xmlns:a="http://schemas.openxmlformats.org/drawingml/2006/main">
                <a:srgbClr val="9B0000"/>
              </a:solidFill>
              <a:ln xmlns:a="http://schemas.openxmlformats.org/drawingml/2006/main" w="12700">
                <a:solidFill>
                  <a:srgbClr val="FFFFFF"/>
                </a:solidFill>
                <a:prstDash val="solid"/>
              </a:ln>
            </spPr>
          </dPt>
          <dPt>
            <idx val="11"/>
            <spPr>
              <a:solidFill xmlns:a="http://schemas.openxmlformats.org/drawingml/2006/main">
                <a:srgbClr val="9B0000"/>
              </a:solidFill>
              <a:ln xmlns:a="http://schemas.openxmlformats.org/drawingml/2006/main" w="12700">
                <a:solidFill>
                  <a:srgbClr val="FFFFFF"/>
                </a:solidFill>
                <a:prstDash val="solid"/>
              </a:ln>
            </spPr>
          </dPt>
          <cat>
            <strRef>
              <f>'CATEGORY VIEW'!$E$6:$P$6</f>
            </strRef>
          </cat>
          <val>
            <numRef>
              <f>'CATEGORY VIEW'!$E$57:$P$57</f>
            </numRef>
          </val>
        </ser>
        <dLbls>
          <numFmt formatCode="#,##0"/>
          <dLblPos val="outEnd"/>
          <showLegendKey val="0"/>
          <showVal val="1"/>
          <showCatName val="0"/>
          <showSerName val="0"/>
          <showPercent val="0"/>
          <showBubbleSize val="0"/>
        </dLbls>
        <gapWidth val="4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_rels/drawing2.xml.rels><Relationships xmlns="http://schemas.openxmlformats.org/package/2006/relationships"><Relationship Type="http://schemas.openxmlformats.org/officeDocument/2006/relationships/chart" Target="/xl/charts/chart3.xml" Id="rId1"/></Relationships>
</file>

<file path=xl/drawings/_rels/drawing3.xml.rels><Relationships xmlns="http://schemas.openxmlformats.org/package/2006/relationships"><Relationship Type="http://schemas.openxmlformats.org/officeDocument/2006/relationships/chart" Target="/xl/charts/chart4.xml" Id="rId1"/></Relationships>
</file>

<file path=xl/drawings/_rels/drawing4.xml.rels><Relationships xmlns="http://schemas.openxmlformats.org/package/2006/relationships"><Relationship Type="http://schemas.openxmlformats.org/officeDocument/2006/relationships/chart" Target="/xl/charts/chart5.xml" Id="rId1"/></Relationships>
</file>

<file path=xl/drawings/_rels/drawing5.xml.rels><Relationships xmlns="http://schemas.openxmlformats.org/package/2006/relationships"><Relationship Type="http://schemas.openxmlformats.org/officeDocument/2006/relationships/chart" Target="/xl/charts/chart6.xml" Id="rId1"/><Relationship Type="http://schemas.openxmlformats.org/officeDocument/2006/relationships/chart" Target="/xl/charts/chart7.xml" Id="rId2"/><Relationship Type="http://schemas.openxmlformats.org/officeDocument/2006/relationships/chart" Target="/xl/charts/chart8.xml" Id="rId3"/><Relationship Type="http://schemas.openxmlformats.org/officeDocument/2006/relationships/chart" Target="/xl/charts/chart9.xml" Id="rId4"/><Relationship Type="http://schemas.openxmlformats.org/officeDocument/2006/relationships/chart" Target="/xl/charts/chart10.xml" Id="rId5"/></Relationships>
</file>

<file path=xl/drawings/_rels/drawing6.xml.rels><Relationships xmlns="http://schemas.openxmlformats.org/package/2006/relationships"><Relationship Type="http://schemas.openxmlformats.org/officeDocument/2006/relationships/chart" Target="/xl/charts/chart11.xml" Id="rId1"/></Relationships>
</file>

<file path=xl/drawings/drawing1.xml><?xml version="1.0" encoding="utf-8"?>
<wsDr xmlns="http://schemas.openxmlformats.org/drawingml/2006/spreadsheetDrawing">
  <oneCellAnchor>
    <from>
      <col>6</col>
      <colOff>0</colOff>
      <row>52</row>
      <rowOff>0</rowOff>
    </from>
    <ext cx="7200000" cy="378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6</col>
      <colOff>0</colOff>
      <row>74</row>
      <rowOff>0</rowOff>
    </from>
    <ext cx="7200000" cy="378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drawings/drawing2.xml><?xml version="1.0" encoding="utf-8"?>
<wsDr xmlns="http://schemas.openxmlformats.org/drawingml/2006/spreadsheetDrawing">
  <oneCellAnchor>
    <from>
      <col>1</col>
      <colOff>0</colOff>
      <row>98</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3.xml><?xml version="1.0" encoding="utf-8"?>
<wsDr xmlns="http://schemas.openxmlformats.org/drawingml/2006/spreadsheetDrawing">
  <oneCellAnchor>
    <from>
      <col>1</col>
      <colOff>0</colOff>
      <row>98</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4.xml><?xml version="1.0" encoding="utf-8"?>
<wsDr xmlns="http://schemas.openxmlformats.org/drawingml/2006/spreadsheetDrawing">
  <oneCellAnchor>
    <from>
      <col>0</col>
      <colOff>0</colOff>
      <row>59</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5.xml><?xml version="1.0" encoding="utf-8"?>
<wsDr xmlns="http://schemas.openxmlformats.org/drawingml/2006/spreadsheetDrawing">
  <oneCellAnchor>
    <from>
      <col>6</col>
      <colOff>0</colOff>
      <row>5</row>
      <rowOff>0</rowOff>
    </from>
    <ext cx="7560000" cy="41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6</col>
      <colOff>0</colOff>
      <row>30</row>
      <rowOff>0</rowOff>
    </from>
    <ext cx="7560000" cy="540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oneCellAnchor>
    <from>
      <col>6</col>
      <colOff>0</colOff>
      <row>63</row>
      <rowOff>0</rowOff>
    </from>
    <ext cx="7560000" cy="3780000"/>
    <graphicFrame>
      <nvGraphicFramePr>
        <cNvPr id="3" name="Chart 3"/>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3"/>
        </a:graphicData>
      </a:graphic>
    </graphicFrame>
    <clientData/>
  </oneCellAnchor>
  <oneCellAnchor>
    <from>
      <col>6</col>
      <colOff>0</colOff>
      <row>87</row>
      <rowOff>0</rowOff>
    </from>
    <ext cx="7560000" cy="3780000"/>
    <graphicFrame>
      <nvGraphicFramePr>
        <cNvPr id="4" name="Chart 4"/>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4"/>
        </a:graphicData>
      </a:graphic>
    </graphicFrame>
    <clientData/>
  </oneCellAnchor>
  <oneCellAnchor>
    <from>
      <col>6</col>
      <colOff>0</colOff>
      <row>111</row>
      <rowOff>0</rowOff>
    </from>
    <ext cx="8280000" cy="3780000"/>
    <graphicFrame>
      <nvGraphicFramePr>
        <cNvPr id="5" name="Chart 5"/>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5"/>
        </a:graphicData>
      </a:graphic>
    </graphicFrame>
    <clientData/>
  </oneCellAnchor>
</wsDr>
</file>

<file path=xl/drawings/drawing6.xml><?xml version="1.0" encoding="utf-8"?>
<wsDr xmlns="http://schemas.openxmlformats.org/drawingml/2006/spreadsheetDrawing">
  <oneCellAnchor>
    <from>
      <col>1</col>
      <colOff>0</colOff>
      <row>62</row>
      <rowOff>0</rowOff>
    </from>
    <ext cx="10080000" cy="32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5.xml.rels><Relationships xmlns="http://schemas.openxmlformats.org/package/2006/relationships"><Relationship Type="http://schemas.openxmlformats.org/officeDocument/2006/relationships/drawing" Target="/xl/drawings/drawing2.xml" Id="rId1"/></Relationships>
</file>

<file path=xl/worksheets/_rels/sheet6.xml.rels><Relationships xmlns="http://schemas.openxmlformats.org/package/2006/relationships"><Relationship Type="http://schemas.openxmlformats.org/officeDocument/2006/relationships/drawing" Target="/xl/drawings/drawing3.xml" Id="rId1"/></Relationships>
</file>

<file path=xl/worksheets/_rels/sheet7.xml.rels><Relationships xmlns="http://schemas.openxmlformats.org/package/2006/relationships"><Relationship Type="http://schemas.openxmlformats.org/officeDocument/2006/relationships/drawing" Target="/xl/drawings/drawing4.xml" Id="rId1"/></Relationships>
</file>

<file path=xl/worksheets/_rels/sheet8.xml.rels><Relationships xmlns="http://schemas.openxmlformats.org/package/2006/relationships"><Relationship Type="http://schemas.openxmlformats.org/officeDocument/2006/relationships/drawing" Target="/xl/drawings/drawing5.xml" Id="rId1"/></Relationships>
</file>

<file path=xl/worksheets/_rels/sheet9.xml.rels><Relationships xmlns="http://schemas.openxmlformats.org/package/2006/relationships"><Relationship Type="http://schemas.openxmlformats.org/officeDocument/2006/relationships/drawing" Target="/xl/drawings/drawing6.xml" Id="rId1"/></Relationships>
</file>

<file path=xl/worksheets/sheet1.xml><?xml version="1.0" encoding="utf-8"?>
<worksheet xmlns="http://schemas.openxmlformats.org/spreadsheetml/2006/main">
  <sheetPr>
    <outlinePr summaryBelow="1" summaryRight="1"/>
    <pageSetUpPr fitToPage="1"/>
  </sheetPr>
  <dimension ref="A1:M58"/>
  <sheetViews>
    <sheetView showGridLines="0" workbookViewId="0">
      <selection activeCell="A1" sqref="A1"/>
    </sheetView>
  </sheetViews>
  <sheetFormatPr baseColWidth="8" defaultRowHeight="15"/>
  <cols>
    <col width="20" customWidth="1" min="1" max="1"/>
    <col width="13" customWidth="1" min="2" max="2"/>
    <col width="13" customWidth="1" min="3" max="3"/>
    <col width="13" customWidth="1" min="4" max="4"/>
    <col width="13" customWidth="1" min="5" max="5"/>
    <col width="13"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s>
  <sheetData>
    <row r="1" ht="22" customHeight="1">
      <c r="A1" s="1" t="inlineStr">
        <is>
          <t>J345  --  MEDIA PLAN WORKBOOK</t>
        </is>
      </c>
    </row>
    <row r="2" ht="30" customHeight="1">
      <c r="A2" s="2" t="inlineStr">
        <is>
          <t>Principles &amp; Practice of Strategic Communication  |  School of Journalism &amp; Mass Communication  |  University of Wisconsin-Madison</t>
        </is>
      </c>
    </row>
    <row r="4">
      <c r="A4" s="3" t="inlineStr">
        <is>
          <t>1.  SET UP THE CAMPAIGN</t>
        </is>
      </c>
    </row>
    <row r="5">
      <c r="A5" s="4" t="inlineStr">
        <is>
          <t>Brand</t>
        </is>
      </c>
      <c r="D5" s="5" t="inlineStr">
        <is>
          <t>Airbnb -- US demand generation &amp; host recruitment</t>
        </is>
      </c>
      <c r="E5" s="6" t="n"/>
      <c r="F5" s="6" t="n"/>
      <c r="G5" s="6" t="n"/>
      <c r="H5" s="7" t="n"/>
    </row>
    <row r="6">
      <c r="A6" s="4" t="inlineStr">
        <is>
          <t>Campaign year</t>
        </is>
      </c>
      <c r="D6" s="5" t="n">
        <v>2027</v>
      </c>
      <c r="E6" s="6" t="n"/>
      <c r="F6" s="6" t="n"/>
      <c r="G6" s="6" t="n"/>
      <c r="H6" s="7" t="n"/>
    </row>
    <row r="7">
      <c r="A7" s="4" t="inlineStr">
        <is>
          <t>Target audience (description)</t>
        </is>
      </c>
      <c r="D7" s="5" t="inlineStr">
        <is>
          <t>Adults 25-54 who took two or more leisure trips in the past year, weighted to originating metros; secondary audience of homeowners 35-64 for host recruitment</t>
        </is>
      </c>
      <c r="E7" s="6" t="n"/>
      <c r="F7" s="6" t="n"/>
      <c r="G7" s="6" t="n"/>
      <c r="H7" s="7" t="n"/>
    </row>
    <row r="9" ht="26" customHeight="1">
      <c r="A9" s="3" t="inlineStr">
        <is>
          <t>2.  WHO ARE YOU BUYING?</t>
        </is>
      </c>
      <c r="D9" s="8" t="inlineStr">
        <is>
          <t>Click a button and choose ON or OFF. Media costs more per thousand for a narrow or young target and less for a broad or older one; the workbook reprices every line.</t>
        </is>
      </c>
    </row>
    <row r="11">
      <c r="A11" s="4" t="inlineStr">
        <is>
          <t>GENDER</t>
        </is>
      </c>
      <c r="B11" s="9" t="inlineStr">
        <is>
          <t>MEN</t>
        </is>
      </c>
      <c r="C11" s="9" t="inlineStr">
        <is>
          <t>WOMEN</t>
        </is>
      </c>
    </row>
    <row r="12">
      <c r="B12" s="10" t="inlineStr">
        <is>
          <t>ON</t>
        </is>
      </c>
      <c r="C12" s="10" t="inlineStr">
        <is>
          <t>ON</t>
        </is>
      </c>
    </row>
    <row r="14">
      <c r="A14" s="4" t="inlineStr">
        <is>
          <t>AGE BREAKS</t>
        </is>
      </c>
      <c r="B14" s="9" t="inlineStr">
        <is>
          <t>18-24</t>
        </is>
      </c>
      <c r="C14" s="9" t="inlineStr">
        <is>
          <t>25-34</t>
        </is>
      </c>
      <c r="D14" s="9" t="inlineStr">
        <is>
          <t>35-44</t>
        </is>
      </c>
      <c r="E14" s="9" t="inlineStr">
        <is>
          <t>45-54</t>
        </is>
      </c>
      <c r="F14" s="9" t="inlineStr">
        <is>
          <t>55-64</t>
        </is>
      </c>
      <c r="G14" s="9" t="inlineStr">
        <is>
          <t>65+</t>
        </is>
      </c>
    </row>
    <row r="15">
      <c r="B15" s="9" t="inlineStr"/>
      <c r="C15" s="9" t="inlineStr"/>
      <c r="D15" s="9" t="inlineStr"/>
      <c r="E15" s="9" t="inlineStr"/>
      <c r="F15" s="9" t="inlineStr"/>
      <c r="G15" s="9" t="inlineStr"/>
    </row>
    <row r="16">
      <c r="B16" s="10" t="inlineStr">
        <is>
          <t>OFF</t>
        </is>
      </c>
      <c r="C16" s="10" t="inlineStr">
        <is>
          <t>ON</t>
        </is>
      </c>
      <c r="D16" s="10" t="inlineStr">
        <is>
          <t>ON</t>
        </is>
      </c>
      <c r="E16" s="10" t="inlineStr">
        <is>
          <t>ON</t>
        </is>
      </c>
      <c r="F16" s="10" t="inlineStr">
        <is>
          <t>OFF</t>
        </is>
      </c>
      <c r="G16" s="10" t="inlineStr">
        <is>
          <t>OFF</t>
        </is>
      </c>
    </row>
    <row r="18">
      <c r="A18" s="4" t="inlineStr">
        <is>
          <t>Universe -- people in your target</t>
        </is>
      </c>
      <c r="D18" s="11">
        <f>SUMPRODUCT(--($B$16:$G$16="ON"),MaleBands)*LISTS!$T$15+SUMPRODUCT(--($B$16:$G$16="ON"),FemaleBands)*LISTS!$T$16</f>
        <v/>
      </c>
      <c r="E18" s="7" t="n"/>
    </row>
    <row r="19">
      <c r="A19" s="4" t="inlineStr">
        <is>
          <t>Share of US adults 18+</t>
        </is>
      </c>
      <c r="D19" s="147">
        <f>IF(SUM(MaleBands,FemaleBands)=0,"",$D$18/SUM(MaleBands,FemaleBands))</f>
        <v/>
      </c>
      <c r="E19" s="7" t="n"/>
    </row>
    <row r="20">
      <c r="A20" s="4" t="inlineStr">
        <is>
          <t>Demo cost index (1.00 = adults 25-54)</t>
        </is>
      </c>
      <c r="D20" s="13">
        <f>IF($D$18=0,1,LISTS!$T$18*LISTS!$T$17/LISTS!$T$10*LISTS!$T$19)</f>
        <v/>
      </c>
      <c r="E20" s="7" t="n"/>
      <c r="F20" s="14" t="inlineStr">
        <is>
          <t>under 1.00 is cheaper than the card, over 1.00 dearer</t>
        </is>
      </c>
    </row>
    <row r="21">
      <c r="A21" s="4" t="inlineStr">
        <is>
          <t>Cost per point multiplier</t>
        </is>
      </c>
      <c r="D21" s="148">
        <f>$D$18/100000</f>
        <v/>
      </c>
      <c r="E21" s="7" t="n"/>
    </row>
    <row r="23">
      <c r="A23" s="3" t="inlineStr">
        <is>
          <t>3.  THE BUDGET</t>
        </is>
      </c>
    </row>
    <row r="24">
      <c r="A24" s="4" t="inlineStr">
        <is>
          <t>Total budget</t>
        </is>
      </c>
      <c r="D24" s="16" t="n">
        <v>40000000</v>
      </c>
      <c r="E24" s="7" t="n"/>
    </row>
    <row r="25">
      <c r="A25" s="4" t="inlineStr">
        <is>
          <t>Contingency reserve (dollars held back)</t>
        </is>
      </c>
      <c r="D25" s="16" t="n">
        <v>1500000</v>
      </c>
      <c r="E25" s="7" t="n"/>
    </row>
    <row r="26">
      <c r="A26" s="4" t="inlineStr">
        <is>
          <t>Contingency as a share of the budget</t>
        </is>
      </c>
      <c r="D26" s="147">
        <f>IF($D$24=0,"",$D$25/$D$24)</f>
        <v/>
      </c>
      <c r="E26" s="7" t="n"/>
    </row>
    <row r="27">
      <c r="A27" s="4" t="inlineStr">
        <is>
          <t>WORKING BUDGET (what you have to spend)</t>
        </is>
      </c>
      <c r="D27" s="17">
        <f>$D$24-$D$25</f>
        <v/>
      </c>
      <c r="E27" s="7" t="n"/>
    </row>
    <row r="30">
      <c r="A30" s="3" t="inlineStr">
        <is>
          <t>4.  THE ARITHMETIC THAT TIES THE PLAN TOGETHER</t>
        </is>
      </c>
    </row>
    <row r="31">
      <c r="A31" s="18" t="inlineStr">
        <is>
          <t>Every medium in this workbook is priced on a cost per thousand and converted into rating points against the universe your target buttons produce, and repriced by the demo cost index. That is what lets a streaming buy, a podcast buy and a billboard buy appear in the same flowchart and add up.</t>
        </is>
      </c>
    </row>
    <row r="32"/>
    <row r="34">
      <c r="A34" s="19" t="inlineStr">
        <is>
          <t>GRP  =  in-target impressions  /  universe  x  100</t>
        </is>
      </c>
    </row>
    <row r="35">
      <c r="A35" s="19" t="inlineStr">
        <is>
          <t>CPP  =  CPM  x  ( universe  /  100,000 )</t>
        </is>
      </c>
    </row>
    <row r="36">
      <c r="A36" s="4" t="inlineStr">
        <is>
          <t>Your CPP multiplier:</t>
        </is>
      </c>
      <c r="D36" s="148">
        <f>Universe/100000</f>
        <v/>
      </c>
    </row>
    <row r="37">
      <c r="A37" s="4" t="inlineStr">
        <is>
          <t>So a $25.00 CPM is a cost per point of:</t>
        </is>
      </c>
      <c r="D37" s="20">
        <f>25*Universe/100000</f>
        <v/>
      </c>
    </row>
    <row r="39">
      <c r="A39" s="3" t="inlineStr">
        <is>
          <t>5.  ORDER OF WORK</t>
        </is>
      </c>
    </row>
    <row r="40" ht="26" customHeight="1">
      <c r="A40" s="19" t="inlineStr">
        <is>
          <t>RATE CARD</t>
        </is>
      </c>
      <c r="C40" s="18" t="inlineStr">
        <is>
          <t>Read it. Note which lines are Tier A (a real reported figure) and which are Tier B (an estimate you will have to label as one).</t>
        </is>
      </c>
    </row>
    <row r="41" ht="26" customHeight="1">
      <c r="A41" s="19" t="inlineStr">
        <is>
          <t>BUDGET</t>
        </is>
      </c>
      <c r="C41" s="18" t="inlineStr">
        <is>
          <t>Choose a category, then a vehicle, then a quantity. Write the rationale in the last column as you go.</t>
        </is>
      </c>
    </row>
    <row r="42" ht="26" customHeight="1">
      <c r="A42" s="19" t="inlineStr">
        <is>
          <t>FLOWCHART</t>
        </is>
      </c>
      <c r="C42" s="18" t="inlineStr">
        <is>
          <t>Spread each line across the months. The workbook names the scheduling pattern you actually bought, and will not let you schedule an event in a month it does not happen.</t>
        </is>
      </c>
    </row>
    <row r="43" ht="26" customHeight="1">
      <c r="A43" s="19" t="inlineStr">
        <is>
          <t>FLOW - GRPs / FLOW - SPEND</t>
        </is>
      </c>
      <c r="C43" s="18" t="inlineStr">
        <is>
          <t>The campaign month by month, in rating points and in dollars.</t>
        </is>
      </c>
    </row>
    <row r="44" ht="26" customHeight="1">
      <c r="A44" s="19" t="inlineStr">
        <is>
          <t>FLOWCHART VISUAL</t>
        </is>
      </c>
      <c r="C44" s="18" t="inlineStr">
        <is>
          <t>The whole plan on one page, by media category, with a legend. This is the flowchart for the deck.</t>
        </is>
      </c>
    </row>
    <row r="45" ht="26" customHeight="1">
      <c r="A45" s="19" t="inlineStr">
        <is>
          <t>CHARTS</t>
        </is>
      </c>
      <c r="C45" s="18" t="inlineStr">
        <is>
          <t>Budget allocation by type and by category.</t>
        </is>
      </c>
    </row>
    <row r="46" ht="26" customHeight="1">
      <c r="A46" s="19" t="inlineStr">
        <is>
          <t>CATEGORY VIEW</t>
        </is>
      </c>
      <c r="C46" s="18" t="inlineStr">
        <is>
          <t>Pull out one medium at a time for the presentation.</t>
        </is>
      </c>
    </row>
    <row r="47" ht="26" customHeight="1">
      <c r="A47" s="19" t="inlineStr">
        <is>
          <t>REACH &amp; FREQ</t>
        </is>
      </c>
      <c r="C47" s="18" t="inlineStr">
        <is>
          <t>Check the plan against the reach and frequency goals you set in the narrative.</t>
        </is>
      </c>
    </row>
    <row r="48" ht="26" customHeight="1">
      <c r="A48" s="19" t="inlineStr">
        <is>
          <t>CHECKS</t>
        </is>
      </c>
      <c r="C48" s="18" t="inlineStr">
        <is>
          <t>Clear every red line before you submit.</t>
        </is>
      </c>
    </row>
    <row r="50">
      <c r="A50" s="3" t="inlineStr">
        <is>
          <t>6.  WHAT THE COLOURS MEAN</t>
        </is>
      </c>
    </row>
    <row r="51">
      <c r="A51" s="21" t="inlineStr">
        <is>
          <t>You type here</t>
        </is>
      </c>
      <c r="C51" s="22" t="inlineStr">
        <is>
          <t>The workbook calculates here</t>
        </is>
      </c>
      <c r="D51" s="7" t="n"/>
    </row>
    <row r="53">
      <c r="A53" s="3" t="inlineStr">
        <is>
          <t>7.  THE PLAN AT A GLANCE</t>
        </is>
      </c>
    </row>
    <row r="54">
      <c r="A54" s="4" t="inlineStr">
        <is>
          <t>Committed</t>
        </is>
      </c>
      <c r="D54" s="20">
        <f>BUDGET!$K$85</f>
        <v/>
      </c>
    </row>
    <row r="55">
      <c r="A55" s="4" t="inlineStr">
        <is>
          <t>Remaining to allocate</t>
        </is>
      </c>
      <c r="D55" s="20">
        <f>WorkingBudget-BUDGET!$K$85</f>
        <v/>
      </c>
    </row>
    <row r="56">
      <c r="A56" s="4" t="inlineStr">
        <is>
          <t>Total rating points</t>
        </is>
      </c>
      <c r="D56" s="148">
        <f>BUDGET!$N$85</f>
        <v/>
      </c>
    </row>
    <row r="57">
      <c r="A57" s="4" t="inlineStr">
        <is>
          <t>Campaign cost per point</t>
        </is>
      </c>
      <c r="D57" s="20">
        <f>BUDGET!$Q$85</f>
        <v/>
      </c>
    </row>
    <row r="58">
      <c r="A58" s="4" t="inlineStr">
        <is>
          <t>1+ reach / 3+ effective reach</t>
        </is>
      </c>
      <c r="D58" s="149">
        <f>'REACH &amp; FREQ'!$F$14</f>
        <v/>
      </c>
      <c r="E58" s="149">
        <f>'REACH &amp; FREQ'!$H$14</f>
        <v/>
      </c>
    </row>
  </sheetData>
  <mergeCells count="36">
    <mergeCell ref="D20:E20"/>
    <mergeCell ref="A25:C25"/>
    <mergeCell ref="A31:J32"/>
    <mergeCell ref="D19:E19"/>
    <mergeCell ref="D9:M9"/>
    <mergeCell ref="C42:J42"/>
    <mergeCell ref="A18:C18"/>
    <mergeCell ref="A27:C27"/>
    <mergeCell ref="A21:C21"/>
    <mergeCell ref="C45:J45"/>
    <mergeCell ref="A26:C26"/>
    <mergeCell ref="D21:E21"/>
    <mergeCell ref="D6:H6"/>
    <mergeCell ref="A5:C5"/>
    <mergeCell ref="D27:E27"/>
    <mergeCell ref="C47:J47"/>
    <mergeCell ref="F20:M20"/>
    <mergeCell ref="C44:J44"/>
    <mergeCell ref="C41:J41"/>
    <mergeCell ref="A20:C20"/>
    <mergeCell ref="C40:J40"/>
    <mergeCell ref="D7:H7"/>
    <mergeCell ref="A19:C19"/>
    <mergeCell ref="C43:J43"/>
    <mergeCell ref="C51:D51"/>
    <mergeCell ref="A2:H2"/>
    <mergeCell ref="C46:J46"/>
    <mergeCell ref="D18:E18"/>
    <mergeCell ref="A24:C24"/>
    <mergeCell ref="D25:E25"/>
    <mergeCell ref="C48:J48"/>
    <mergeCell ref="D24:E24"/>
    <mergeCell ref="A6:C6"/>
    <mergeCell ref="D5:H5"/>
    <mergeCell ref="A7:C7"/>
    <mergeCell ref="D26:E26"/>
  </mergeCells>
  <conditionalFormatting sqref="B12:C12">
    <cfRule type="cellIs" priority="1" operator="equal" dxfId="0">
      <formula>"ON"</formula>
    </cfRule>
    <cfRule type="cellIs" priority="2" operator="equal" dxfId="1">
      <formula>"OFF"</formula>
    </cfRule>
  </conditionalFormatting>
  <conditionalFormatting sqref="B16:G16">
    <cfRule type="cellIs" priority="3" operator="equal" dxfId="0">
      <formula>"ON"</formula>
    </cfRule>
    <cfRule type="cellIs" priority="4" operator="equal" dxfId="1">
      <formula>"OFF"</formula>
    </cfRule>
  </conditionalFormatting>
  <dataValidations count="1">
    <dataValidation sqref="B12:C12 B16:G16" showDropDown="0" showInputMessage="0" showErrorMessage="0" allowBlank="0" type="list">
      <formula1>"ON,OFF"</formula1>
    </dataValidation>
  </dataValidations>
  <pageMargins left="0.75" right="0.75" top="1" bottom="1" header="0.5" footer="0.5"/>
  <pageSetup orientation="landscape" fitToHeight="0" fitToWidth="1"/>
  <headerFooter>
    <oddHeader>&amp;C&amp;9 J345 Media Plan -- setup</oddHeader>
    <oddFooter>&amp;R&amp;8 Page &amp;P of &amp;N</oddFooter>
    <evenHeader/>
    <evenFooter/>
    <firstHeader/>
    <firstFooter/>
  </headerFooter>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N195"/>
  <sheetViews>
    <sheetView showGridLines="0" workbookViewId="0">
      <pane xSplit="2" ySplit="4" topLeftCell="C5" activePane="bottomRight" state="frozen"/>
      <selection pane="topRight" activeCell="A1" sqref="A1"/>
      <selection pane="bottomLeft" activeCell="A1" sqref="A1"/>
      <selection pane="bottomRight" activeCell="A1" sqref="A1"/>
    </sheetView>
  </sheetViews>
  <sheetFormatPr baseColWidth="8" defaultRowHeight="15"/>
  <cols>
    <col width="30" customWidth="1" min="1" max="1"/>
    <col width="22" customWidth="1" min="2" max="2"/>
    <col width="52" customWidth="1" min="3" max="3"/>
    <col width="8" customWidth="1" min="4" max="4"/>
    <col width="13" customWidth="1" min="5" max="5"/>
    <col width="31" customWidth="1" min="6" max="6"/>
    <col width="15" customWidth="1" min="7" max="7"/>
    <col width="12" customWidth="1" min="8" max="8"/>
    <col width="12" customWidth="1" min="9" max="9"/>
    <col width="12" customWidth="1" min="10" max="10"/>
    <col width="6" customWidth="1" min="11" max="11"/>
    <col width="52" customWidth="1" min="12" max="12"/>
    <col width="16" customWidth="1" min="13" max="13"/>
    <col hidden="1" width="13" customWidth="1" min="14" max="14"/>
  </cols>
  <sheetData>
    <row r="1" ht="22" customHeight="1">
      <c r="A1" s="1" t="inlineStr">
        <is>
          <t>RATE CARD  --  2026-27</t>
        </is>
      </c>
    </row>
    <row r="2" ht="30" customHeight="1">
      <c r="A2" s="2" t="inlineStr">
        <is>
          <t>Reference only; do not edit. Choose a CATEGORY on the BUDGET sheet and the VEHICLE list below it filters to that category. TIER A = figure reported or published by a citable source. TIER B = illustrative, derived from a documented audience multiplied by a benchmarked category CPM. Any Tier B number you use must be labelled as an estimate in your rationale. MONTHS AVAILABLE says when a property actually happens: the flowchart will not let you schedule a February event in July.</t>
        </is>
      </c>
    </row>
    <row r="4" ht="44" customHeight="1">
      <c r="A4" s="24" t="inlineStr">
        <is>
          <t>PLANNING GROUP</t>
        </is>
      </c>
      <c r="B4" s="24" t="inlineStr">
        <is>
          <t>CATEGORY</t>
        </is>
      </c>
      <c r="C4" s="24" t="inlineStr">
        <is>
          <t>VEHICLE</t>
        </is>
      </c>
      <c r="D4" s="24" t="inlineStr">
        <is>
          <t>BASIS</t>
        </is>
      </c>
      <c r="E4" s="24" t="inlineStr">
        <is>
          <t>RATE</t>
        </is>
      </c>
      <c r="F4" s="24" t="inlineStr">
        <is>
          <t>RATE UNIT</t>
        </is>
      </c>
      <c r="G4" s="24" t="inlineStr">
        <is>
          <t>DELIVERED IMPS PER UNIT (000)</t>
        </is>
      </c>
      <c r="H4" s="24" t="inlineStr">
        <is>
          <t>TARGET COMPOSITION</t>
        </is>
      </c>
      <c r="I4" s="24" t="inlineStr">
        <is>
          <t>MINIMUM PURCHASE</t>
        </is>
      </c>
      <c r="J4" s="24" t="inlineStr">
        <is>
          <t>TARGET INDEX (A25-54)</t>
        </is>
      </c>
      <c r="K4" s="24" t="inlineStr">
        <is>
          <t>TIER</t>
        </is>
      </c>
      <c r="L4" s="24" t="inlineStr">
        <is>
          <t>SOURCE</t>
        </is>
      </c>
      <c r="M4" s="24" t="inlineStr">
        <is>
          <t>MONTHS AVAILABLE</t>
        </is>
      </c>
      <c r="N4" s="24" t="inlineStr">
        <is>
          <t>MONTH MASK</t>
        </is>
      </c>
    </row>
    <row r="5">
      <c r="A5" s="25" t="inlineStr">
        <is>
          <t>IMPACT &amp; TENTPOLE</t>
        </is>
      </c>
      <c r="B5" s="25" t="inlineStr">
        <is>
          <t>Impact_Sports</t>
        </is>
      </c>
      <c r="C5" s="26" t="inlineStr">
        <is>
          <t>CFP National Championship (ESPN)</t>
        </is>
      </c>
      <c r="D5" s="27" t="inlineStr">
        <is>
          <t>UNIT</t>
        </is>
      </c>
      <c r="E5" s="28" t="n">
        <v>2000000</v>
      </c>
      <c r="F5" s="25" t="inlineStr">
        <is>
          <t>per unit (Jan 25)</t>
        </is>
      </c>
      <c r="G5" s="150" t="n">
        <v>30100</v>
      </c>
      <c r="H5" s="30" t="n">
        <v>0.38</v>
      </c>
      <c r="I5" s="31" t="n">
        <v>1</v>
      </c>
      <c r="J5" s="32" t="n">
        <v>106</v>
      </c>
      <c r="K5" s="33" t="inlineStr">
        <is>
          <t>A</t>
        </is>
      </c>
      <c r="L5" s="25" t="inlineStr">
        <is>
          <t>Sportico</t>
        </is>
      </c>
      <c r="M5" s="34" t="inlineStr">
        <is>
          <t>JAN</t>
        </is>
      </c>
      <c r="N5" s="27" t="inlineStr">
        <is>
          <t>100000000000</t>
        </is>
      </c>
    </row>
    <row r="6">
      <c r="A6" s="25" t="inlineStr">
        <is>
          <t>IMPACT &amp; TENTPOLE</t>
        </is>
      </c>
      <c r="B6" s="25" t="inlineStr">
        <is>
          <t>Impact_Sports</t>
        </is>
      </c>
      <c r="C6" s="26" t="inlineStr">
        <is>
          <t>CFP quarterfinal / New Year's Six bowl</t>
        </is>
      </c>
      <c r="D6" s="27" t="inlineStr">
        <is>
          <t>UNIT</t>
        </is>
      </c>
      <c r="E6" s="28" t="n">
        <v>870000</v>
      </c>
      <c r="F6" s="25" t="inlineStr">
        <is>
          <t>per unit (Dec 30-Jan 1)</t>
        </is>
      </c>
      <c r="G6" s="150" t="n">
        <v>19300</v>
      </c>
      <c r="H6" s="30" t="n">
        <v>0.38</v>
      </c>
      <c r="I6" s="31" t="n">
        <v>2</v>
      </c>
      <c r="J6" s="32" t="n">
        <v>106</v>
      </c>
      <c r="K6" s="35" t="inlineStr">
        <is>
          <t>B</t>
        </is>
      </c>
      <c r="L6" s="25" t="inlineStr">
        <is>
          <t>ILLUSTRATIVE -- audience x benchmarked category CPM</t>
        </is>
      </c>
      <c r="M6" s="34" t="inlineStr">
        <is>
          <t>DEC-JAN</t>
        </is>
      </c>
      <c r="N6" s="27" t="inlineStr">
        <is>
          <t>100000000001</t>
        </is>
      </c>
    </row>
    <row r="7">
      <c r="A7" s="25" t="inlineStr">
        <is>
          <t>IMPACT &amp; TENTPOLE</t>
        </is>
      </c>
      <c r="B7" s="25" t="inlineStr">
        <is>
          <t>Impact_Sports</t>
        </is>
      </c>
      <c r="C7" s="26" t="inlineStr">
        <is>
          <t>CFP semifinal (ESPN)</t>
        </is>
      </c>
      <c r="D7" s="27" t="inlineStr">
        <is>
          <t>UNIT</t>
        </is>
      </c>
      <c r="E7" s="28" t="n">
        <v>1090000</v>
      </c>
      <c r="F7" s="25" t="inlineStr">
        <is>
          <t>per unit (Jan 14-15)</t>
        </is>
      </c>
      <c r="G7" s="150" t="n">
        <v>21000</v>
      </c>
      <c r="H7" s="30" t="n">
        <v>0.38</v>
      </c>
      <c r="I7" s="31" t="n">
        <v>2</v>
      </c>
      <c r="J7" s="32" t="n">
        <v>106</v>
      </c>
      <c r="K7" s="35" t="inlineStr">
        <is>
          <t>B</t>
        </is>
      </c>
      <c r="L7" s="25" t="inlineStr">
        <is>
          <t>ILLUSTRATIVE -- audience x benchmarked category CPM</t>
        </is>
      </c>
      <c r="M7" s="34" t="inlineStr">
        <is>
          <t>JAN</t>
        </is>
      </c>
      <c r="N7" s="27" t="inlineStr">
        <is>
          <t>100000000000</t>
        </is>
      </c>
    </row>
    <row r="8">
      <c r="A8" s="25" t="inlineStr">
        <is>
          <t>IMPACT &amp; TENTPOLE</t>
        </is>
      </c>
      <c r="B8" s="25" t="inlineStr">
        <is>
          <t>Impact_Sports</t>
        </is>
      </c>
      <c r="C8" s="26" t="inlineStr">
        <is>
          <t>College football regular season -- primetime</t>
        </is>
      </c>
      <c r="D8" s="27" t="inlineStr">
        <is>
          <t>UNIT</t>
        </is>
      </c>
      <c r="E8" s="28" t="n">
        <v>190000</v>
      </c>
      <c r="F8" s="25" t="inlineStr">
        <is>
          <t>per unit (Sep-Nov)</t>
        </is>
      </c>
      <c r="G8" s="150" t="n">
        <v>4800</v>
      </c>
      <c r="H8" s="30" t="n">
        <v>0.36</v>
      </c>
      <c r="I8" s="31" t="n">
        <v>4</v>
      </c>
      <c r="J8" s="32" t="n">
        <v>100</v>
      </c>
      <c r="K8" s="35" t="inlineStr">
        <is>
          <t>B</t>
        </is>
      </c>
      <c r="L8" s="25" t="inlineStr">
        <is>
          <t>ILLUSTRATIVE -- audience x benchmarked category CPM</t>
        </is>
      </c>
      <c r="M8" s="34" t="inlineStr">
        <is>
          <t>SEP-NOV</t>
        </is>
      </c>
      <c r="N8" s="27" t="inlineStr">
        <is>
          <t>000000001110</t>
        </is>
      </c>
    </row>
    <row r="9">
      <c r="A9" s="25" t="inlineStr">
        <is>
          <t>IMPACT &amp; TENTPOLE</t>
        </is>
      </c>
      <c r="B9" s="25" t="inlineStr">
        <is>
          <t>Impact_Sports</t>
        </is>
      </c>
      <c r="C9" s="26" t="inlineStr">
        <is>
          <t>Concacaf Gold Cup final (FOX)</t>
        </is>
      </c>
      <c r="D9" s="27" t="inlineStr">
        <is>
          <t>UNIT</t>
        </is>
      </c>
      <c r="E9" s="28" t="n">
        <v>110000</v>
      </c>
      <c r="F9" s="25" t="inlineStr">
        <is>
          <t>per unit (Jul)</t>
        </is>
      </c>
      <c r="G9" s="150" t="n">
        <v>2400</v>
      </c>
      <c r="H9" s="30" t="n">
        <v>0.44</v>
      </c>
      <c r="I9" s="31" t="n">
        <v>2</v>
      </c>
      <c r="J9" s="32" t="n">
        <v>122</v>
      </c>
      <c r="K9" s="35" t="inlineStr">
        <is>
          <t>B</t>
        </is>
      </c>
      <c r="L9" s="25" t="inlineStr">
        <is>
          <t>ILLUSTRATIVE -- audience x benchmarked category CPM</t>
        </is>
      </c>
      <c r="M9" s="34" t="inlineStr">
        <is>
          <t>JUL</t>
        </is>
      </c>
      <c r="N9" s="27" t="inlineStr">
        <is>
          <t>000000100000</t>
        </is>
      </c>
    </row>
    <row r="10">
      <c r="A10" s="25" t="inlineStr">
        <is>
          <t>IMPACT &amp; TENTPOLE</t>
        </is>
      </c>
      <c r="B10" s="25" t="inlineStr">
        <is>
          <t>Impact_Sports</t>
        </is>
      </c>
      <c r="C10" s="26" t="inlineStr">
        <is>
          <t>Daytona 500 (FOX)</t>
        </is>
      </c>
      <c r="D10" s="27" t="inlineStr">
        <is>
          <t>UNIT</t>
        </is>
      </c>
      <c r="E10" s="28" t="n">
        <v>425000</v>
      </c>
      <c r="F10" s="25" t="inlineStr">
        <is>
          <t>per unit (Feb)</t>
        </is>
      </c>
      <c r="G10" s="150" t="n">
        <v>7490</v>
      </c>
      <c r="H10" s="30" t="n">
        <v>0.36</v>
      </c>
      <c r="I10" s="31" t="n">
        <v>2</v>
      </c>
      <c r="J10" s="32" t="n">
        <v>100</v>
      </c>
      <c r="K10" s="33" t="inlineStr">
        <is>
          <t>A</t>
        </is>
      </c>
      <c r="L10" s="25" t="inlineStr">
        <is>
          <t>Sportico</t>
        </is>
      </c>
      <c r="M10" s="34" t="inlineStr">
        <is>
          <t>FEB</t>
        </is>
      </c>
      <c r="N10" s="27" t="inlineStr">
        <is>
          <t>010000000000</t>
        </is>
      </c>
    </row>
    <row r="11">
      <c r="A11" s="25" t="inlineStr">
        <is>
          <t>IMPACT &amp; TENTPOLE</t>
        </is>
      </c>
      <c r="B11" s="25" t="inlineStr">
        <is>
          <t>Impact_Sports</t>
        </is>
      </c>
      <c r="C11" s="26" t="inlineStr">
        <is>
          <t>FIFA Women's World Cup final (Netflix)</t>
        </is>
      </c>
      <c r="D11" s="27" t="inlineStr">
        <is>
          <t>UNIT</t>
        </is>
      </c>
      <c r="E11" s="28" t="n">
        <v>400000</v>
      </c>
      <c r="F11" s="25" t="inlineStr">
        <is>
          <t>per unit (Jul 25)</t>
        </is>
      </c>
      <c r="G11" s="150" t="n">
        <v>8000</v>
      </c>
      <c r="H11" s="30" t="n">
        <v>0.44</v>
      </c>
      <c r="I11" s="31" t="n">
        <v>1</v>
      </c>
      <c r="J11" s="32" t="n">
        <v>122</v>
      </c>
      <c r="K11" s="35" t="inlineStr">
        <is>
          <t>B</t>
        </is>
      </c>
      <c r="L11" s="25" t="inlineStr">
        <is>
          <t>ILLUSTRATIVE -- audience x benchmarked category CPM</t>
        </is>
      </c>
      <c r="M11" s="34" t="inlineStr">
        <is>
          <t>JUL</t>
        </is>
      </c>
      <c r="N11" s="27" t="inlineStr">
        <is>
          <t>000000100000</t>
        </is>
      </c>
    </row>
    <row r="12">
      <c r="A12" s="25" t="inlineStr">
        <is>
          <t>IMPACT &amp; TENTPOLE</t>
        </is>
      </c>
      <c r="B12" s="25" t="inlineStr">
        <is>
          <t>Impact_Sports</t>
        </is>
      </c>
      <c r="C12" s="26" t="inlineStr">
        <is>
          <t>FIFA Women's World Cup group match (Netflix)</t>
        </is>
      </c>
      <c r="D12" s="27" t="inlineStr">
        <is>
          <t>UNIT</t>
        </is>
      </c>
      <c r="E12" s="28" t="n">
        <v>99000</v>
      </c>
      <c r="F12" s="25" t="inlineStr">
        <is>
          <t>per unit (Jun 24-Jul 10)</t>
        </is>
      </c>
      <c r="G12" s="150" t="n">
        <v>2200</v>
      </c>
      <c r="H12" s="30" t="n">
        <v>0.44</v>
      </c>
      <c r="I12" s="31" t="n">
        <v>4</v>
      </c>
      <c r="J12" s="32" t="n">
        <v>122</v>
      </c>
      <c r="K12" s="35" t="inlineStr">
        <is>
          <t>B</t>
        </is>
      </c>
      <c r="L12" s="25" t="inlineStr">
        <is>
          <t>ILLUSTRATIVE -- audience x benchmarked category CPM</t>
        </is>
      </c>
      <c r="M12" s="34" t="inlineStr">
        <is>
          <t>JUN-JUL</t>
        </is>
      </c>
      <c r="N12" s="27" t="inlineStr">
        <is>
          <t>000001100000</t>
        </is>
      </c>
    </row>
    <row r="13">
      <c r="A13" s="25" t="inlineStr">
        <is>
          <t>IMPACT &amp; TENTPOLE</t>
        </is>
      </c>
      <c r="B13" s="25" t="inlineStr">
        <is>
          <t>Impact_Sports</t>
        </is>
      </c>
      <c r="C13" s="26" t="inlineStr">
        <is>
          <t>Indianapolis 500 (FOX)</t>
        </is>
      </c>
      <c r="D13" s="27" t="inlineStr">
        <is>
          <t>UNIT</t>
        </is>
      </c>
      <c r="E13" s="28" t="n">
        <v>264000</v>
      </c>
      <c r="F13" s="25" t="inlineStr">
        <is>
          <t>per unit (May 30)</t>
        </is>
      </c>
      <c r="G13" s="150" t="n">
        <v>6600</v>
      </c>
      <c r="H13" s="30" t="n">
        <v>0.36</v>
      </c>
      <c r="I13" s="31" t="n">
        <v>2</v>
      </c>
      <c r="J13" s="32" t="n">
        <v>100</v>
      </c>
      <c r="K13" s="35" t="inlineStr">
        <is>
          <t>B</t>
        </is>
      </c>
      <c r="L13" s="25" t="inlineStr">
        <is>
          <t>ILLUSTRATIVE -- audience x benchmarked category CPM</t>
        </is>
      </c>
      <c r="M13" s="34" t="inlineStr">
        <is>
          <t>MAY</t>
        </is>
      </c>
      <c r="N13" s="27" t="inlineStr">
        <is>
          <t>000010000000</t>
        </is>
      </c>
    </row>
    <row r="14">
      <c r="A14" s="25" t="inlineStr">
        <is>
          <t>IMPACT &amp; TENTPOLE</t>
        </is>
      </c>
      <c r="B14" s="25" t="inlineStr">
        <is>
          <t>Impact_Sports</t>
        </is>
      </c>
      <c r="C14" s="26" t="inlineStr">
        <is>
          <t>Kentucky Derby (NBC/Peacock)</t>
        </is>
      </c>
      <c r="D14" s="27" t="inlineStr">
        <is>
          <t>UNIT</t>
        </is>
      </c>
      <c r="E14" s="28" t="n">
        <v>549000</v>
      </c>
      <c r="F14" s="25" t="inlineStr">
        <is>
          <t>per unit (May 1)</t>
        </is>
      </c>
      <c r="G14" s="150" t="n">
        <v>19600</v>
      </c>
      <c r="H14" s="30" t="n">
        <v>0.32</v>
      </c>
      <c r="I14" s="31" t="n">
        <v>1</v>
      </c>
      <c r="J14" s="32" t="n">
        <v>88</v>
      </c>
      <c r="K14" s="35" t="inlineStr">
        <is>
          <t>B</t>
        </is>
      </c>
      <c r="L14" s="25" t="inlineStr">
        <is>
          <t>ILLUSTRATIVE -- audience x benchmarked category CPM</t>
        </is>
      </c>
      <c r="M14" s="34" t="inlineStr">
        <is>
          <t>MAY</t>
        </is>
      </c>
      <c r="N14" s="27" t="inlineStr">
        <is>
          <t>000010000000</t>
        </is>
      </c>
    </row>
    <row r="15">
      <c r="A15" s="25" t="inlineStr">
        <is>
          <t>IMPACT &amp; TENTPOLE</t>
        </is>
      </c>
      <c r="B15" s="25" t="inlineStr">
        <is>
          <t>Impact_Sports</t>
        </is>
      </c>
      <c r="C15" s="26" t="inlineStr">
        <is>
          <t>Little League World Series final (ABC)</t>
        </is>
      </c>
      <c r="D15" s="27" t="inlineStr">
        <is>
          <t>UNIT</t>
        </is>
      </c>
      <c r="E15" s="28" t="n">
        <v>80000</v>
      </c>
      <c r="F15" s="25" t="inlineStr">
        <is>
          <t>per unit (Aug)</t>
        </is>
      </c>
      <c r="G15" s="150" t="n">
        <v>2500</v>
      </c>
      <c r="H15" s="30" t="n">
        <v>0.36</v>
      </c>
      <c r="I15" s="31" t="n">
        <v>2</v>
      </c>
      <c r="J15" s="32" t="n">
        <v>100</v>
      </c>
      <c r="K15" s="35" t="inlineStr">
        <is>
          <t>B</t>
        </is>
      </c>
      <c r="L15" s="25" t="inlineStr">
        <is>
          <t>ILLUSTRATIVE -- audience x benchmarked category CPM</t>
        </is>
      </c>
      <c r="M15" s="34" t="inlineStr">
        <is>
          <t>AUG</t>
        </is>
      </c>
      <c r="N15" s="27" t="inlineStr">
        <is>
          <t>000000010000</t>
        </is>
      </c>
    </row>
    <row r="16">
      <c r="A16" s="25" t="inlineStr">
        <is>
          <t>IMPACT &amp; TENTPOLE</t>
        </is>
      </c>
      <c r="B16" s="25" t="inlineStr">
        <is>
          <t>Impact_Sports</t>
        </is>
      </c>
      <c r="C16" s="26" t="inlineStr">
        <is>
          <t>MLB All-Star Game (FOX)</t>
        </is>
      </c>
      <c r="D16" s="27" t="inlineStr">
        <is>
          <t>UNIT</t>
        </is>
      </c>
      <c r="E16" s="28" t="n">
        <v>281000</v>
      </c>
      <c r="F16" s="25" t="inlineStr">
        <is>
          <t>per unit (Jul 13)</t>
        </is>
      </c>
      <c r="G16" s="150" t="n">
        <v>8790</v>
      </c>
      <c r="H16" s="30" t="n">
        <v>0.3</v>
      </c>
      <c r="I16" s="31" t="n">
        <v>2</v>
      </c>
      <c r="J16" s="32" t="n">
        <v>84</v>
      </c>
      <c r="K16" s="35" t="inlineStr">
        <is>
          <t>B</t>
        </is>
      </c>
      <c r="L16" s="25" t="inlineStr">
        <is>
          <t>ILLUSTRATIVE -- audience x benchmarked category CPM</t>
        </is>
      </c>
      <c r="M16" s="34" t="inlineStr">
        <is>
          <t>JUL</t>
        </is>
      </c>
      <c r="N16" s="27" t="inlineStr">
        <is>
          <t>000000100000</t>
        </is>
      </c>
    </row>
    <row r="17">
      <c r="A17" s="25" t="inlineStr">
        <is>
          <t>IMPACT &amp; TENTPOLE</t>
        </is>
      </c>
      <c r="B17" s="25" t="inlineStr">
        <is>
          <t>Impact_Sports</t>
        </is>
      </c>
      <c r="C17" s="26" t="inlineStr">
        <is>
          <t>MLB Home Run Derby (Netflix)</t>
        </is>
      </c>
      <c r="D17" s="27" t="inlineStr">
        <is>
          <t>UNIT</t>
        </is>
      </c>
      <c r="E17" s="28" t="n">
        <v>201000</v>
      </c>
      <c r="F17" s="25" t="inlineStr">
        <is>
          <t>per unit (Jul 12)</t>
        </is>
      </c>
      <c r="G17" s="150" t="n">
        <v>5300</v>
      </c>
      <c r="H17" s="30" t="n">
        <v>0.34</v>
      </c>
      <c r="I17" s="31" t="n">
        <v>2</v>
      </c>
      <c r="J17" s="32" t="n">
        <v>94</v>
      </c>
      <c r="K17" s="35" t="inlineStr">
        <is>
          <t>B</t>
        </is>
      </c>
      <c r="L17" s="25" t="inlineStr">
        <is>
          <t>ILLUSTRATIVE -- audience x benchmarked category CPM</t>
        </is>
      </c>
      <c r="M17" s="34" t="inlineStr">
        <is>
          <t>JUL</t>
        </is>
      </c>
      <c r="N17" s="27" t="inlineStr">
        <is>
          <t>000000100000</t>
        </is>
      </c>
    </row>
    <row r="18">
      <c r="A18" s="25" t="inlineStr">
        <is>
          <t>IMPACT &amp; TENTPOLE</t>
        </is>
      </c>
      <c r="B18" s="25" t="inlineStr">
        <is>
          <t>Impact_Sports</t>
        </is>
      </c>
      <c r="C18" s="26" t="inlineStr">
        <is>
          <t>MLB Sunday Night Baseball (NBC/Peacock)</t>
        </is>
      </c>
      <c r="D18" s="27" t="inlineStr">
        <is>
          <t>UNIT</t>
        </is>
      </c>
      <c r="E18" s="28" t="n">
        <v>61000</v>
      </c>
      <c r="F18" s="25" t="inlineStr">
        <is>
          <t>per unit (Apr-Sep)</t>
        </is>
      </c>
      <c r="G18" s="150" t="n">
        <v>1600</v>
      </c>
      <c r="H18" s="30" t="n">
        <v>0.3</v>
      </c>
      <c r="I18" s="31" t="n">
        <v>6</v>
      </c>
      <c r="J18" s="32" t="n">
        <v>84</v>
      </c>
      <c r="K18" s="35" t="inlineStr">
        <is>
          <t>B</t>
        </is>
      </c>
      <c r="L18" s="25" t="inlineStr">
        <is>
          <t>ILLUSTRATIVE -- audience x benchmarked category CPM</t>
        </is>
      </c>
      <c r="M18" s="34" t="inlineStr">
        <is>
          <t>APR-SEP</t>
        </is>
      </c>
      <c r="N18" s="27" t="inlineStr">
        <is>
          <t>000111111000</t>
        </is>
      </c>
    </row>
    <row r="19">
      <c r="A19" s="25" t="inlineStr">
        <is>
          <t>IMPACT &amp; TENTPOLE</t>
        </is>
      </c>
      <c r="B19" s="25" t="inlineStr">
        <is>
          <t>Impact_Sports</t>
        </is>
      </c>
      <c r="C19" s="26" t="inlineStr">
        <is>
          <t>MLB World Series (FOX)</t>
        </is>
      </c>
      <c r="D19" s="27" t="inlineStr">
        <is>
          <t>UNIT</t>
        </is>
      </c>
      <c r="E19" s="28" t="n">
        <v>518000</v>
      </c>
      <c r="F19" s="25" t="inlineStr">
        <is>
          <t>per unit (late Oct)</t>
        </is>
      </c>
      <c r="G19" s="150" t="n">
        <v>15710</v>
      </c>
      <c r="H19" s="30" t="n">
        <v>0.3</v>
      </c>
      <c r="I19" s="31" t="n">
        <v>2</v>
      </c>
      <c r="J19" s="32" t="n">
        <v>84</v>
      </c>
      <c r="K19" s="33" t="inlineStr">
        <is>
          <t>A</t>
        </is>
      </c>
      <c r="L19" s="25" t="inlineStr">
        <is>
          <t>Sportico</t>
        </is>
      </c>
      <c r="M19" s="34" t="inlineStr">
        <is>
          <t>OCT</t>
        </is>
      </c>
      <c r="N19" s="27" t="inlineStr">
        <is>
          <t>000000000100</t>
        </is>
      </c>
    </row>
    <row r="20">
      <c r="A20" s="25" t="inlineStr">
        <is>
          <t>IMPACT &amp; TENTPOLE</t>
        </is>
      </c>
      <c r="B20" s="25" t="inlineStr">
        <is>
          <t>Impact_Sports</t>
        </is>
      </c>
      <c r="C20" s="26" t="inlineStr">
        <is>
          <t>MLB World Series -- Game 7 (FOX)</t>
        </is>
      </c>
      <c r="D20" s="27" t="inlineStr">
        <is>
          <t>UNIT</t>
        </is>
      </c>
      <c r="E20" s="28" t="n">
        <v>625000</v>
      </c>
      <c r="F20" s="25" t="inlineStr">
        <is>
          <t>per unit (late Oct)</t>
        </is>
      </c>
      <c r="G20" s="150" t="n">
        <v>26880</v>
      </c>
      <c r="H20" s="30" t="n">
        <v>0.3</v>
      </c>
      <c r="I20" s="31" t="n">
        <v>1</v>
      </c>
      <c r="J20" s="32" t="n">
        <v>84</v>
      </c>
      <c r="K20" s="33" t="inlineStr">
        <is>
          <t>A</t>
        </is>
      </c>
      <c r="L20" s="25" t="inlineStr">
        <is>
          <t>Sportico</t>
        </is>
      </c>
      <c r="M20" s="34" t="inlineStr">
        <is>
          <t>OCT</t>
        </is>
      </c>
      <c r="N20" s="27" t="inlineStr">
        <is>
          <t>000000000100</t>
        </is>
      </c>
    </row>
    <row r="21">
      <c r="A21" s="25" t="inlineStr">
        <is>
          <t>IMPACT &amp; TENTPOLE</t>
        </is>
      </c>
      <c r="B21" s="25" t="inlineStr">
        <is>
          <t>Impact_Sports</t>
        </is>
      </c>
      <c r="C21" s="26" t="inlineStr">
        <is>
          <t>NBA All-Star Game (NBC/Peacock)</t>
        </is>
      </c>
      <c r="D21" s="27" t="inlineStr">
        <is>
          <t>UNIT</t>
        </is>
      </c>
      <c r="E21" s="28" t="n">
        <v>352000</v>
      </c>
      <c r="F21" s="25" t="inlineStr">
        <is>
          <t>per unit (Feb 21)</t>
        </is>
      </c>
      <c r="G21" s="150" t="n">
        <v>8800</v>
      </c>
      <c r="H21" s="30" t="n">
        <v>0.42</v>
      </c>
      <c r="I21" s="31" t="n">
        <v>2</v>
      </c>
      <c r="J21" s="32" t="n">
        <v>116</v>
      </c>
      <c r="K21" s="35" t="inlineStr">
        <is>
          <t>B</t>
        </is>
      </c>
      <c r="L21" s="25" t="inlineStr">
        <is>
          <t>ILLUSTRATIVE -- audience x benchmarked category CPM</t>
        </is>
      </c>
      <c r="M21" s="34" t="inlineStr">
        <is>
          <t>FEB</t>
        </is>
      </c>
      <c r="N21" s="27" t="inlineStr">
        <is>
          <t>010000000000</t>
        </is>
      </c>
    </row>
    <row r="22">
      <c r="A22" s="25" t="inlineStr">
        <is>
          <t>IMPACT &amp; TENTPOLE</t>
        </is>
      </c>
      <c r="B22" s="25" t="inlineStr">
        <is>
          <t>Impact_Sports</t>
        </is>
      </c>
      <c r="C22" s="26" t="inlineStr">
        <is>
          <t>NBA Christmas Day (ABC/ESPN)</t>
        </is>
      </c>
      <c r="D22" s="27" t="inlineStr">
        <is>
          <t>UNIT</t>
        </is>
      </c>
      <c r="E22" s="28" t="n">
        <v>423000</v>
      </c>
      <c r="F22" s="25" t="inlineStr">
        <is>
          <t>per unit (Dec 25)</t>
        </is>
      </c>
      <c r="G22" s="150" t="n">
        <v>9400</v>
      </c>
      <c r="H22" s="30" t="n">
        <v>0.42</v>
      </c>
      <c r="I22" s="31" t="n">
        <v>2</v>
      </c>
      <c r="J22" s="32" t="n">
        <v>116</v>
      </c>
      <c r="K22" s="35" t="inlineStr">
        <is>
          <t>B</t>
        </is>
      </c>
      <c r="L22" s="25" t="inlineStr">
        <is>
          <t>ILLUSTRATIVE -- audience x benchmarked category CPM</t>
        </is>
      </c>
      <c r="M22" s="34" t="inlineStr">
        <is>
          <t>DEC</t>
        </is>
      </c>
      <c r="N22" s="27" t="inlineStr">
        <is>
          <t>000000000001</t>
        </is>
      </c>
    </row>
    <row r="23">
      <c r="A23" s="25" t="inlineStr">
        <is>
          <t>IMPACT &amp; TENTPOLE</t>
        </is>
      </c>
      <c r="B23" s="25" t="inlineStr">
        <is>
          <t>Impact_Sports</t>
        </is>
      </c>
      <c r="C23" s="26" t="inlineStr">
        <is>
          <t>NBA Conference Finals (Prime Video / NBC)</t>
        </is>
      </c>
      <c r="D23" s="27" t="inlineStr">
        <is>
          <t>UNIT</t>
        </is>
      </c>
      <c r="E23" s="28" t="n">
        <v>338000</v>
      </c>
      <c r="F23" s="25" t="inlineStr">
        <is>
          <t>per unit (May)</t>
        </is>
      </c>
      <c r="G23" s="150" t="n">
        <v>7500</v>
      </c>
      <c r="H23" s="30" t="n">
        <v>0.42</v>
      </c>
      <c r="I23" s="31" t="n">
        <v>3</v>
      </c>
      <c r="J23" s="32" t="n">
        <v>116</v>
      </c>
      <c r="K23" s="35" t="inlineStr">
        <is>
          <t>B</t>
        </is>
      </c>
      <c r="L23" s="25" t="inlineStr">
        <is>
          <t>ILLUSTRATIVE -- audience x benchmarked category CPM</t>
        </is>
      </c>
      <c r="M23" s="34" t="inlineStr">
        <is>
          <t>MAY</t>
        </is>
      </c>
      <c r="N23" s="27" t="inlineStr">
        <is>
          <t>000010000000</t>
        </is>
      </c>
    </row>
    <row r="24">
      <c r="A24" s="25" t="inlineStr">
        <is>
          <t>IMPACT &amp; TENTPOLE</t>
        </is>
      </c>
      <c r="B24" s="25" t="inlineStr">
        <is>
          <t>Impact_Sports</t>
        </is>
      </c>
      <c r="C24" s="26" t="inlineStr">
        <is>
          <t>NBA Finals (ABC)</t>
        </is>
      </c>
      <c r="D24" s="27" t="inlineStr">
        <is>
          <t>UNIT</t>
        </is>
      </c>
      <c r="E24" s="28" t="n">
        <v>1030000</v>
      </c>
      <c r="F24" s="25" t="inlineStr">
        <is>
          <t>per unit (June)</t>
        </is>
      </c>
      <c r="G24" s="150" t="n">
        <v>20600</v>
      </c>
      <c r="H24" s="30" t="n">
        <v>0.42</v>
      </c>
      <c r="I24" s="31" t="n">
        <v>2</v>
      </c>
      <c r="J24" s="32" t="n">
        <v>116</v>
      </c>
      <c r="K24" s="35" t="inlineStr">
        <is>
          <t>B</t>
        </is>
      </c>
      <c r="L24" s="25" t="inlineStr">
        <is>
          <t>ILLUSTRATIVE -- audience x benchmarked category CPM</t>
        </is>
      </c>
      <c r="M24" s="34" t="inlineStr">
        <is>
          <t>JUN</t>
        </is>
      </c>
      <c r="N24" s="27" t="inlineStr">
        <is>
          <t>000001000000</t>
        </is>
      </c>
    </row>
    <row r="25">
      <c r="A25" s="25" t="inlineStr">
        <is>
          <t>IMPACT &amp; TENTPOLE</t>
        </is>
      </c>
      <c r="B25" s="25" t="inlineStr">
        <is>
          <t>Impact_Sports</t>
        </is>
      </c>
      <c r="C25" s="26" t="inlineStr">
        <is>
          <t>NBA regular season -- national window</t>
        </is>
      </c>
      <c r="D25" s="27" t="inlineStr">
        <is>
          <t>UNIT</t>
        </is>
      </c>
      <c r="E25" s="28" t="n">
        <v>71000</v>
      </c>
      <c r="F25" s="25" t="inlineStr">
        <is>
          <t>per unit (Oct-Apr)</t>
        </is>
      </c>
      <c r="G25" s="150" t="n">
        <v>1780</v>
      </c>
      <c r="H25" s="30" t="n">
        <v>0.42</v>
      </c>
      <c r="I25" s="31" t="n">
        <v>8</v>
      </c>
      <c r="J25" s="32" t="n">
        <v>116</v>
      </c>
      <c r="K25" s="35" t="inlineStr">
        <is>
          <t>B</t>
        </is>
      </c>
      <c r="L25" s="25" t="inlineStr">
        <is>
          <t>ILLUSTRATIVE -- audience x benchmarked category CPM</t>
        </is>
      </c>
      <c r="M25" s="34" t="inlineStr">
        <is>
          <t>OCT-APR</t>
        </is>
      </c>
      <c r="N25" s="27" t="inlineStr">
        <is>
          <t>111100000111</t>
        </is>
      </c>
    </row>
    <row r="26">
      <c r="A26" s="25" t="inlineStr">
        <is>
          <t>IMPACT &amp; TENTPOLE</t>
        </is>
      </c>
      <c r="B26" s="25" t="inlineStr">
        <is>
          <t>Impact_Sports</t>
        </is>
      </c>
      <c r="C26" s="26" t="inlineStr">
        <is>
          <t>NCAA Men's Championship game (CBS)</t>
        </is>
      </c>
      <c r="D26" s="27" t="inlineStr">
        <is>
          <t>UNIT</t>
        </is>
      </c>
      <c r="E26" s="28" t="n">
        <v>1740000</v>
      </c>
      <c r="F26" s="25" t="inlineStr">
        <is>
          <t>per unit (Apr 5)</t>
        </is>
      </c>
      <c r="G26" s="150" t="n">
        <v>18300</v>
      </c>
      <c r="H26" s="30" t="n">
        <v>0.36</v>
      </c>
      <c r="I26" s="31" t="n">
        <v>1</v>
      </c>
      <c r="J26" s="32" t="n">
        <v>100</v>
      </c>
      <c r="K26" s="35" t="inlineStr">
        <is>
          <t>B</t>
        </is>
      </c>
      <c r="L26" s="25" t="inlineStr">
        <is>
          <t>ILLUSTRATIVE -- audience x benchmarked category CPM</t>
        </is>
      </c>
      <c r="M26" s="34" t="inlineStr">
        <is>
          <t>APR</t>
        </is>
      </c>
      <c r="N26" s="27" t="inlineStr">
        <is>
          <t>000100000000</t>
        </is>
      </c>
    </row>
    <row r="27">
      <c r="A27" s="25" t="inlineStr">
        <is>
          <t>IMPACT &amp; TENTPOLE</t>
        </is>
      </c>
      <c r="B27" s="25" t="inlineStr">
        <is>
          <t>Impact_Sports</t>
        </is>
      </c>
      <c r="C27" s="26" t="inlineStr">
        <is>
          <t>NCAA Men's Final Four semifinal (CBS)</t>
        </is>
      </c>
      <c r="D27" s="27" t="inlineStr">
        <is>
          <t>UNIT</t>
        </is>
      </c>
      <c r="E27" s="28" t="n">
        <v>1140000</v>
      </c>
      <c r="F27" s="25" t="inlineStr">
        <is>
          <t>per unit (Apr 3)</t>
        </is>
      </c>
      <c r="G27" s="150" t="n">
        <v>14200</v>
      </c>
      <c r="H27" s="30" t="n">
        <v>0.36</v>
      </c>
      <c r="I27" s="31" t="n">
        <v>2</v>
      </c>
      <c r="J27" s="32" t="n">
        <v>100</v>
      </c>
      <c r="K27" s="35" t="inlineStr">
        <is>
          <t>B</t>
        </is>
      </c>
      <c r="L27" s="25" t="inlineStr">
        <is>
          <t>ILLUSTRATIVE -- audience x benchmarked category CPM</t>
        </is>
      </c>
      <c r="M27" s="34" t="inlineStr">
        <is>
          <t>APR</t>
        </is>
      </c>
      <c r="N27" s="27" t="inlineStr">
        <is>
          <t>000100000000</t>
        </is>
      </c>
    </row>
    <row r="28">
      <c r="A28" s="25" t="inlineStr">
        <is>
          <t>IMPACT &amp; TENTPOLE</t>
        </is>
      </c>
      <c r="B28" s="25" t="inlineStr">
        <is>
          <t>Impact_Sports</t>
        </is>
      </c>
      <c r="C28" s="26" t="inlineStr">
        <is>
          <t>NCAA Men's tournament -- early rounds</t>
        </is>
      </c>
      <c r="D28" s="27" t="inlineStr">
        <is>
          <t>UNIT</t>
        </is>
      </c>
      <c r="E28" s="28" t="n">
        <v>225000</v>
      </c>
      <c r="F28" s="25" t="inlineStr">
        <is>
          <t>per unit (Mar 16-29)</t>
        </is>
      </c>
      <c r="G28" s="150" t="n">
        <v>5000</v>
      </c>
      <c r="H28" s="30" t="n">
        <v>0.36</v>
      </c>
      <c r="I28" s="31" t="n">
        <v>6</v>
      </c>
      <c r="J28" s="32" t="n">
        <v>100</v>
      </c>
      <c r="K28" s="35" t="inlineStr">
        <is>
          <t>B</t>
        </is>
      </c>
      <c r="L28" s="25" t="inlineStr">
        <is>
          <t>ILLUSTRATIVE -- audience x benchmarked category CPM</t>
        </is>
      </c>
      <c r="M28" s="34" t="inlineStr">
        <is>
          <t>MAR</t>
        </is>
      </c>
      <c r="N28" s="27" t="inlineStr">
        <is>
          <t>001000000000</t>
        </is>
      </c>
    </row>
    <row r="29">
      <c r="A29" s="25" t="inlineStr">
        <is>
          <t>IMPACT &amp; TENTPOLE</t>
        </is>
      </c>
      <c r="B29" s="25" t="inlineStr">
        <is>
          <t>Impact_Sports</t>
        </is>
      </c>
      <c r="C29" s="26" t="inlineStr">
        <is>
          <t>NCAA Women's Championship game (ABC)</t>
        </is>
      </c>
      <c r="D29" s="27" t="inlineStr">
        <is>
          <t>UNIT</t>
        </is>
      </c>
      <c r="E29" s="28" t="n">
        <v>1500000</v>
      </c>
      <c r="F29" s="25" t="inlineStr">
        <is>
          <t>per unit (Apr 4)</t>
        </is>
      </c>
      <c r="G29" s="150" t="n">
        <v>9880</v>
      </c>
      <c r="H29" s="30" t="n">
        <v>0.38</v>
      </c>
      <c r="I29" s="31" t="n">
        <v>1</v>
      </c>
      <c r="J29" s="32" t="n">
        <v>106</v>
      </c>
      <c r="K29" s="33" t="inlineStr">
        <is>
          <t>A</t>
        </is>
      </c>
      <c r="L29" s="25" t="inlineStr">
        <is>
          <t>Adweek</t>
        </is>
      </c>
      <c r="M29" s="34" t="inlineStr">
        <is>
          <t>APR</t>
        </is>
      </c>
      <c r="N29" s="27" t="inlineStr">
        <is>
          <t>000100000000</t>
        </is>
      </c>
    </row>
    <row r="30">
      <c r="A30" s="25" t="inlineStr">
        <is>
          <t>IMPACT &amp; TENTPOLE</t>
        </is>
      </c>
      <c r="B30" s="25" t="inlineStr">
        <is>
          <t>Impact_Sports</t>
        </is>
      </c>
      <c r="C30" s="26" t="inlineStr">
        <is>
          <t>NCAA Women's Final Four semifinal (ESPN)</t>
        </is>
      </c>
      <c r="D30" s="27" t="inlineStr">
        <is>
          <t>UNIT</t>
        </is>
      </c>
      <c r="E30" s="28" t="n">
        <v>572000</v>
      </c>
      <c r="F30" s="25" t="inlineStr">
        <is>
          <t>per unit (Apr 2)</t>
        </is>
      </c>
      <c r="G30" s="150" t="n">
        <v>5200</v>
      </c>
      <c r="H30" s="30" t="n">
        <v>0.38</v>
      </c>
      <c r="I30" s="31" t="n">
        <v>2</v>
      </c>
      <c r="J30" s="32" t="n">
        <v>106</v>
      </c>
      <c r="K30" s="35" t="inlineStr">
        <is>
          <t>B</t>
        </is>
      </c>
      <c r="L30" s="25" t="inlineStr">
        <is>
          <t>ILLUSTRATIVE -- audience x benchmarked category CPM</t>
        </is>
      </c>
      <c r="M30" s="34" t="inlineStr">
        <is>
          <t>APR</t>
        </is>
      </c>
      <c r="N30" s="27" t="inlineStr">
        <is>
          <t>000100000000</t>
        </is>
      </c>
    </row>
    <row r="31">
      <c r="A31" s="25" t="inlineStr">
        <is>
          <t>IMPACT &amp; TENTPOLE</t>
        </is>
      </c>
      <c r="B31" s="25" t="inlineStr">
        <is>
          <t>Impact_Sports</t>
        </is>
      </c>
      <c r="C31" s="26" t="inlineStr">
        <is>
          <t>NFL Christmas Day game (Netflix)</t>
        </is>
      </c>
      <c r="D31" s="27" t="inlineStr">
        <is>
          <t>UNIT</t>
        </is>
      </c>
      <c r="E31" s="28" t="n">
        <v>800000</v>
      </c>
      <c r="F31" s="25" t="inlineStr">
        <is>
          <t>per unit (Dec 25)</t>
        </is>
      </c>
      <c r="G31" s="150" t="n">
        <v>22900</v>
      </c>
      <c r="H31" s="30" t="n">
        <v>0.44</v>
      </c>
      <c r="I31" s="31" t="n">
        <v>1</v>
      </c>
      <c r="J31" s="32" t="n">
        <v>122</v>
      </c>
      <c r="K31" s="33" t="inlineStr">
        <is>
          <t>A</t>
        </is>
      </c>
      <c r="L31" s="25" t="inlineStr">
        <is>
          <t>Adweek</t>
        </is>
      </c>
      <c r="M31" s="34" t="inlineStr">
        <is>
          <t>DEC</t>
        </is>
      </c>
      <c r="N31" s="27" t="inlineStr">
        <is>
          <t>000000000001</t>
        </is>
      </c>
    </row>
    <row r="32">
      <c r="A32" s="25" t="inlineStr">
        <is>
          <t>IMPACT &amp; TENTPOLE</t>
        </is>
      </c>
      <c r="B32" s="25" t="inlineStr">
        <is>
          <t>Impact_Sports</t>
        </is>
      </c>
      <c r="C32" s="26" t="inlineStr">
        <is>
          <t>NFL Conference Championship (CBS / FOX)</t>
        </is>
      </c>
      <c r="D32" s="27" t="inlineStr">
        <is>
          <t>UNIT</t>
        </is>
      </c>
      <c r="E32" s="28" t="n">
        <v>1400000</v>
      </c>
      <c r="F32" s="25" t="inlineStr">
        <is>
          <t>per unit (Jan 31)</t>
        </is>
      </c>
      <c r="G32" s="150" t="n">
        <v>47400</v>
      </c>
      <c r="H32" s="30" t="n">
        <v>0.4</v>
      </c>
      <c r="I32" s="31" t="n">
        <v>1</v>
      </c>
      <c r="J32" s="32" t="n">
        <v>112</v>
      </c>
      <c r="K32" s="35" t="inlineStr">
        <is>
          <t>B</t>
        </is>
      </c>
      <c r="L32" s="25" t="inlineStr">
        <is>
          <t>ILLUSTRATIVE -- audience x benchmarked category CPM</t>
        </is>
      </c>
      <c r="M32" s="34" t="inlineStr">
        <is>
          <t>JAN</t>
        </is>
      </c>
      <c r="N32" s="27" t="inlineStr">
        <is>
          <t>100000000000</t>
        </is>
      </c>
    </row>
    <row r="33">
      <c r="A33" s="25" t="inlineStr">
        <is>
          <t>IMPACT &amp; TENTPOLE</t>
        </is>
      </c>
      <c r="B33" s="25" t="inlineStr">
        <is>
          <t>Impact_Sports</t>
        </is>
      </c>
      <c r="C33" s="26" t="inlineStr">
        <is>
          <t>NFL Divisional playoff</t>
        </is>
      </c>
      <c r="D33" s="27" t="inlineStr">
        <is>
          <t>UNIT</t>
        </is>
      </c>
      <c r="E33" s="28" t="n">
        <v>1100000</v>
      </c>
      <c r="F33" s="25" t="inlineStr">
        <is>
          <t>per unit (Jan 23-24)</t>
        </is>
      </c>
      <c r="G33" s="150" t="n">
        <v>39200</v>
      </c>
      <c r="H33" s="30" t="n">
        <v>0.4</v>
      </c>
      <c r="I33" s="31" t="n">
        <v>2</v>
      </c>
      <c r="J33" s="32" t="n">
        <v>112</v>
      </c>
      <c r="K33" s="35" t="inlineStr">
        <is>
          <t>B</t>
        </is>
      </c>
      <c r="L33" s="25" t="inlineStr">
        <is>
          <t>ILLUSTRATIVE -- audience x benchmarked category CPM</t>
        </is>
      </c>
      <c r="M33" s="34" t="inlineStr">
        <is>
          <t>JAN</t>
        </is>
      </c>
      <c r="N33" s="27" t="inlineStr">
        <is>
          <t>100000000000</t>
        </is>
      </c>
    </row>
    <row r="34">
      <c r="A34" s="25" t="inlineStr">
        <is>
          <t>IMPACT &amp; TENTPOLE</t>
        </is>
      </c>
      <c r="B34" s="25" t="inlineStr">
        <is>
          <t>Impact_Sports</t>
        </is>
      </c>
      <c r="C34" s="26" t="inlineStr">
        <is>
          <t>NFL Monday Night Football (ESPN/ABC)</t>
        </is>
      </c>
      <c r="D34" s="27" t="inlineStr">
        <is>
          <t>UNIT</t>
        </is>
      </c>
      <c r="E34" s="28" t="n">
        <v>638000</v>
      </c>
      <c r="F34" s="25" t="inlineStr">
        <is>
          <t>per unit (Sep-Dec)</t>
        </is>
      </c>
      <c r="G34" s="150" t="n">
        <v>15800</v>
      </c>
      <c r="H34" s="30" t="n">
        <v>0.42</v>
      </c>
      <c r="I34" s="31" t="n">
        <v>2</v>
      </c>
      <c r="J34" s="32" t="n">
        <v>116</v>
      </c>
      <c r="K34" s="33" t="inlineStr">
        <is>
          <t>A</t>
        </is>
      </c>
      <c r="L34" s="25" t="inlineStr">
        <is>
          <t>Ad Age primetime pricing survey, 2024-25 season</t>
        </is>
      </c>
      <c r="M34" s="34" t="inlineStr">
        <is>
          <t>SEP-DEC</t>
        </is>
      </c>
      <c r="N34" s="27" t="inlineStr">
        <is>
          <t>000000001111</t>
        </is>
      </c>
    </row>
    <row r="35">
      <c r="A35" s="25" t="inlineStr">
        <is>
          <t>IMPACT &amp; TENTPOLE</t>
        </is>
      </c>
      <c r="B35" s="25" t="inlineStr">
        <is>
          <t>Impact_Sports</t>
        </is>
      </c>
      <c r="C35" s="26" t="inlineStr">
        <is>
          <t>NFL Sunday Night Football (NBC/Peacock)</t>
        </is>
      </c>
      <c r="D35" s="27" t="inlineStr">
        <is>
          <t>UNIT</t>
        </is>
      </c>
      <c r="E35" s="28" t="n">
        <v>1010000</v>
      </c>
      <c r="F35" s="25" t="inlineStr">
        <is>
          <t>per unit (Sep-Dec)</t>
        </is>
      </c>
      <c r="G35" s="150" t="n">
        <v>23500</v>
      </c>
      <c r="H35" s="30" t="n">
        <v>0.4</v>
      </c>
      <c r="I35" s="31" t="n">
        <v>2</v>
      </c>
      <c r="J35" s="32" t="n">
        <v>112</v>
      </c>
      <c r="K35" s="33" t="inlineStr">
        <is>
          <t>A</t>
        </is>
      </c>
      <c r="L35" s="25" t="inlineStr">
        <is>
          <t>Ad Age primetime pricing survey, 2024-25 season</t>
        </is>
      </c>
      <c r="M35" s="34" t="inlineStr">
        <is>
          <t>SEP-DEC</t>
        </is>
      </c>
      <c r="N35" s="27" t="inlineStr">
        <is>
          <t>000000001111</t>
        </is>
      </c>
    </row>
    <row r="36">
      <c r="A36" s="25" t="inlineStr">
        <is>
          <t>IMPACT &amp; TENTPOLE</t>
        </is>
      </c>
      <c r="B36" s="25" t="inlineStr">
        <is>
          <t>Impact_Sports</t>
        </is>
      </c>
      <c r="C36" s="26" t="inlineStr">
        <is>
          <t>NFL Sunday afternoon national window</t>
        </is>
      </c>
      <c r="D36" s="27" t="inlineStr">
        <is>
          <t>UNIT</t>
        </is>
      </c>
      <c r="E36" s="28" t="n">
        <v>576000</v>
      </c>
      <c r="F36" s="25" t="inlineStr">
        <is>
          <t>per unit (Sep-Dec)</t>
        </is>
      </c>
      <c r="G36" s="150" t="n">
        <v>25500</v>
      </c>
      <c r="H36" s="30" t="n">
        <v>0.38</v>
      </c>
      <c r="I36" s="31" t="n">
        <v>4</v>
      </c>
      <c r="J36" s="32" t="n">
        <v>106</v>
      </c>
      <c r="K36" s="33" t="inlineStr">
        <is>
          <t>A</t>
        </is>
      </c>
      <c r="L36" s="25" t="inlineStr">
        <is>
          <t>Guideline forward bookings via eMarketer, 2024</t>
        </is>
      </c>
      <c r="M36" s="34" t="inlineStr">
        <is>
          <t>SEP-DEC</t>
        </is>
      </c>
      <c r="N36" s="27" t="inlineStr">
        <is>
          <t>000000001111</t>
        </is>
      </c>
    </row>
    <row r="37">
      <c r="A37" s="25" t="inlineStr">
        <is>
          <t>IMPACT &amp; TENTPOLE</t>
        </is>
      </c>
      <c r="B37" s="25" t="inlineStr">
        <is>
          <t>Impact_Sports</t>
        </is>
      </c>
      <c r="C37" s="26" t="inlineStr">
        <is>
          <t>NFL Thanksgiving Day game</t>
        </is>
      </c>
      <c r="D37" s="27" t="inlineStr">
        <is>
          <t>UNIT</t>
        </is>
      </c>
      <c r="E37" s="28" t="n">
        <v>1450000</v>
      </c>
      <c r="F37" s="25" t="inlineStr">
        <is>
          <t>per unit (Nov 25)</t>
        </is>
      </c>
      <c r="G37" s="150" t="n">
        <v>44700</v>
      </c>
      <c r="H37" s="30" t="n">
        <v>0.4</v>
      </c>
      <c r="I37" s="31" t="n">
        <v>1</v>
      </c>
      <c r="J37" s="32" t="n">
        <v>112</v>
      </c>
      <c r="K37" s="33" t="inlineStr">
        <is>
          <t>A</t>
        </is>
      </c>
      <c r="L37" s="25" t="inlineStr">
        <is>
          <t>Guideline forward bookings via eMarketer, 2024</t>
        </is>
      </c>
      <c r="M37" s="34" t="inlineStr">
        <is>
          <t>NOV</t>
        </is>
      </c>
      <c r="N37" s="27" t="inlineStr">
        <is>
          <t>000000000010</t>
        </is>
      </c>
    </row>
    <row r="38">
      <c r="A38" s="25" t="inlineStr">
        <is>
          <t>IMPACT &amp; TENTPOLE</t>
        </is>
      </c>
      <c r="B38" s="25" t="inlineStr">
        <is>
          <t>Impact_Sports</t>
        </is>
      </c>
      <c r="C38" s="26" t="inlineStr">
        <is>
          <t>NFL Thursday Night Football (Prime Video)</t>
        </is>
      </c>
      <c r="D38" s="27" t="inlineStr">
        <is>
          <t>UNIT</t>
        </is>
      </c>
      <c r="E38" s="28" t="n">
        <v>563000</v>
      </c>
      <c r="F38" s="25" t="inlineStr">
        <is>
          <t>per unit (Sep-Dec)</t>
        </is>
      </c>
      <c r="G38" s="150" t="n">
        <v>15300</v>
      </c>
      <c r="H38" s="30" t="n">
        <v>0.44</v>
      </c>
      <c r="I38" s="31" t="n">
        <v>2</v>
      </c>
      <c r="J38" s="32" t="n">
        <v>122</v>
      </c>
      <c r="K38" s="33" t="inlineStr">
        <is>
          <t>A</t>
        </is>
      </c>
      <c r="L38" s="25" t="inlineStr">
        <is>
          <t>Ad Age primetime pricing survey, 2024-25 season</t>
        </is>
      </c>
      <c r="M38" s="34" t="inlineStr">
        <is>
          <t>SEP-DEC</t>
        </is>
      </c>
      <c r="N38" s="27" t="inlineStr">
        <is>
          <t>000000001111</t>
        </is>
      </c>
    </row>
    <row r="39">
      <c r="A39" s="25" t="inlineStr">
        <is>
          <t>IMPACT &amp; TENTPOLE</t>
        </is>
      </c>
      <c r="B39" s="25" t="inlineStr">
        <is>
          <t>Impact_Sports</t>
        </is>
      </c>
      <c r="C39" s="26" t="inlineStr">
        <is>
          <t>NFL Wild Card -- Prime Video exclusive</t>
        </is>
      </c>
      <c r="D39" s="27" t="inlineStr">
        <is>
          <t>UNIT</t>
        </is>
      </c>
      <c r="E39" s="28" t="n">
        <v>650000</v>
      </c>
      <c r="F39" s="25" t="inlineStr">
        <is>
          <t>per unit (Jan)</t>
        </is>
      </c>
      <c r="G39" s="150" t="n">
        <v>25000</v>
      </c>
      <c r="H39" s="30" t="n">
        <v>0.44</v>
      </c>
      <c r="I39" s="31" t="n">
        <v>2</v>
      </c>
      <c r="J39" s="32" t="n">
        <v>122</v>
      </c>
      <c r="K39" s="35" t="inlineStr">
        <is>
          <t>B</t>
        </is>
      </c>
      <c r="L39" s="25" t="inlineStr">
        <is>
          <t>ILLUSTRATIVE -- audience x benchmarked category CPM</t>
        </is>
      </c>
      <c r="M39" s="34" t="inlineStr">
        <is>
          <t>JAN</t>
        </is>
      </c>
      <c r="N39" s="27" t="inlineStr">
        <is>
          <t>100000000000</t>
        </is>
      </c>
    </row>
    <row r="40">
      <c r="A40" s="25" t="inlineStr">
        <is>
          <t>IMPACT &amp; TENTPOLE</t>
        </is>
      </c>
      <c r="B40" s="25" t="inlineStr">
        <is>
          <t>Impact_Sports</t>
        </is>
      </c>
      <c r="C40" s="26" t="inlineStr">
        <is>
          <t>NFL Wild Card playoff</t>
        </is>
      </c>
      <c r="D40" s="27" t="inlineStr">
        <is>
          <t>UNIT</t>
        </is>
      </c>
      <c r="E40" s="28" t="n">
        <v>830000</v>
      </c>
      <c r="F40" s="25" t="inlineStr">
        <is>
          <t>per unit (Jan 16-18)</t>
        </is>
      </c>
      <c r="G40" s="150" t="n">
        <v>32000</v>
      </c>
      <c r="H40" s="30" t="n">
        <v>0.4</v>
      </c>
      <c r="I40" s="31" t="n">
        <v>2</v>
      </c>
      <c r="J40" s="32" t="n">
        <v>112</v>
      </c>
      <c r="K40" s="35" t="inlineStr">
        <is>
          <t>B</t>
        </is>
      </c>
      <c r="L40" s="25" t="inlineStr">
        <is>
          <t>ILLUSTRATIVE -- audience x benchmarked category CPM</t>
        </is>
      </c>
      <c r="M40" s="34" t="inlineStr">
        <is>
          <t>JAN</t>
        </is>
      </c>
      <c r="N40" s="27" t="inlineStr">
        <is>
          <t>100000000000</t>
        </is>
      </c>
    </row>
    <row r="41">
      <c r="A41" s="25" t="inlineStr">
        <is>
          <t>IMPACT &amp; TENTPOLE</t>
        </is>
      </c>
      <c r="B41" s="25" t="inlineStr">
        <is>
          <t>Impact_Sports</t>
        </is>
      </c>
      <c r="C41" s="26" t="inlineStr">
        <is>
          <t>NHL Stadium Series (ESPN/ABC)</t>
        </is>
      </c>
      <c r="D41" s="27" t="inlineStr">
        <is>
          <t>UNIT</t>
        </is>
      </c>
      <c r="E41" s="28" t="n">
        <v>84000</v>
      </c>
      <c r="F41" s="25" t="inlineStr">
        <is>
          <t>per unit (Feb)</t>
        </is>
      </c>
      <c r="G41" s="150" t="n">
        <v>2000</v>
      </c>
      <c r="H41" s="30" t="n">
        <v>0.42</v>
      </c>
      <c r="I41" s="31" t="n">
        <v>2</v>
      </c>
      <c r="J41" s="32" t="n">
        <v>116</v>
      </c>
      <c r="K41" s="35" t="inlineStr">
        <is>
          <t>B</t>
        </is>
      </c>
      <c r="L41" s="25" t="inlineStr">
        <is>
          <t>ILLUSTRATIVE -- audience x benchmarked category CPM</t>
        </is>
      </c>
      <c r="M41" s="34" t="inlineStr">
        <is>
          <t>FEB</t>
        </is>
      </c>
      <c r="N41" s="27" t="inlineStr">
        <is>
          <t>010000000000</t>
        </is>
      </c>
    </row>
    <row r="42">
      <c r="A42" s="25" t="inlineStr">
        <is>
          <t>IMPACT &amp; TENTPOLE</t>
        </is>
      </c>
      <c r="B42" s="25" t="inlineStr">
        <is>
          <t>Impact_Sports</t>
        </is>
      </c>
      <c r="C42" s="26" t="inlineStr">
        <is>
          <t>NHL Stanley Cup Final (TNT)</t>
        </is>
      </c>
      <c r="D42" s="27" t="inlineStr">
        <is>
          <t>UNIT</t>
        </is>
      </c>
      <c r="E42" s="28" t="n">
        <v>220000</v>
      </c>
      <c r="F42" s="25" t="inlineStr">
        <is>
          <t>per unit (June)</t>
        </is>
      </c>
      <c r="G42" s="150" t="n">
        <v>5230</v>
      </c>
      <c r="H42" s="30" t="n">
        <v>0.42</v>
      </c>
      <c r="I42" s="31" t="n">
        <v>2</v>
      </c>
      <c r="J42" s="32" t="n">
        <v>116</v>
      </c>
      <c r="K42" s="35" t="inlineStr">
        <is>
          <t>B</t>
        </is>
      </c>
      <c r="L42" s="25" t="inlineStr">
        <is>
          <t>ILLUSTRATIVE -- audience x benchmarked category CPM</t>
        </is>
      </c>
      <c r="M42" s="34" t="inlineStr">
        <is>
          <t>JUN</t>
        </is>
      </c>
      <c r="N42" s="27" t="inlineStr">
        <is>
          <t>000001000000</t>
        </is>
      </c>
    </row>
    <row r="43">
      <c r="A43" s="25" t="inlineStr">
        <is>
          <t>IMPACT &amp; TENTPOLE</t>
        </is>
      </c>
      <c r="B43" s="25" t="inlineStr">
        <is>
          <t>Impact_Sports</t>
        </is>
      </c>
      <c r="C43" s="26" t="inlineStr">
        <is>
          <t>Netflix live boxing event</t>
        </is>
      </c>
      <c r="D43" s="27" t="inlineStr">
        <is>
          <t>UNIT</t>
        </is>
      </c>
      <c r="E43" s="28" t="n">
        <v>360000</v>
      </c>
      <c r="F43" s="25" t="inlineStr">
        <is>
          <t>per unit (variable)</t>
        </is>
      </c>
      <c r="G43" s="150" t="n">
        <v>8000</v>
      </c>
      <c r="H43" s="30" t="n">
        <v>0.46</v>
      </c>
      <c r="I43" s="31" t="n">
        <v>1</v>
      </c>
      <c r="J43" s="32" t="n">
        <v>128</v>
      </c>
      <c r="K43" s="35" t="inlineStr">
        <is>
          <t>B</t>
        </is>
      </c>
      <c r="L43" s="25" t="inlineStr">
        <is>
          <t>ILLUSTRATIVE -- audience x benchmarked category CPM</t>
        </is>
      </c>
      <c r="M43" s="36" t="inlineStr">
        <is>
          <t>any month</t>
        </is>
      </c>
      <c r="N43" s="27" t="inlineStr">
        <is>
          <t>111111111111</t>
        </is>
      </c>
    </row>
    <row r="44">
      <c r="A44" s="25" t="inlineStr">
        <is>
          <t>IMPACT &amp; TENTPOLE</t>
        </is>
      </c>
      <c r="B44" s="25" t="inlineStr">
        <is>
          <t>Impact_Sports</t>
        </is>
      </c>
      <c r="C44" s="26" t="inlineStr">
        <is>
          <t>PGA Championship -- final round (CBS)</t>
        </is>
      </c>
      <c r="D44" s="27" t="inlineStr">
        <is>
          <t>UNIT</t>
        </is>
      </c>
      <c r="E44" s="28" t="n">
        <v>217000</v>
      </c>
      <c r="F44" s="25" t="inlineStr">
        <is>
          <t>per unit (May 23)</t>
        </is>
      </c>
      <c r="G44" s="150" t="n">
        <v>5700</v>
      </c>
      <c r="H44" s="30" t="n">
        <v>0.24</v>
      </c>
      <c r="I44" s="31" t="n">
        <v>2</v>
      </c>
      <c r="J44" s="32" t="n">
        <v>66</v>
      </c>
      <c r="K44" s="35" t="inlineStr">
        <is>
          <t>B</t>
        </is>
      </c>
      <c r="L44" s="25" t="inlineStr">
        <is>
          <t>ILLUSTRATIVE -- audience x benchmarked category CPM</t>
        </is>
      </c>
      <c r="M44" s="34" t="inlineStr">
        <is>
          <t>MAY</t>
        </is>
      </c>
      <c r="N44" s="27" t="inlineStr">
        <is>
          <t>000010000000</t>
        </is>
      </c>
    </row>
    <row r="45">
      <c r="A45" s="25" t="inlineStr">
        <is>
          <t>IMPACT &amp; TENTPOLE</t>
        </is>
      </c>
      <c r="B45" s="25" t="inlineStr">
        <is>
          <t>Impact_Sports</t>
        </is>
      </c>
      <c r="C45" s="26" t="inlineStr">
        <is>
          <t>Ryder Cup -- Sunday singles (NBC)</t>
        </is>
      </c>
      <c r="D45" s="27" t="inlineStr">
        <is>
          <t>UNIT</t>
        </is>
      </c>
      <c r="E45" s="28" t="n">
        <v>145000</v>
      </c>
      <c r="F45" s="25" t="inlineStr">
        <is>
          <t>per unit (Sep 19)</t>
        </is>
      </c>
      <c r="G45" s="150" t="n">
        <v>3220</v>
      </c>
      <c r="H45" s="30" t="n">
        <v>0.26</v>
      </c>
      <c r="I45" s="31" t="n">
        <v>2</v>
      </c>
      <c r="J45" s="32" t="n">
        <v>72</v>
      </c>
      <c r="K45" s="35" t="inlineStr">
        <is>
          <t>B</t>
        </is>
      </c>
      <c r="L45" s="25" t="inlineStr">
        <is>
          <t>ILLUSTRATIVE -- audience x benchmarked category CPM</t>
        </is>
      </c>
      <c r="M45" s="34" t="inlineStr">
        <is>
          <t>SEP</t>
        </is>
      </c>
      <c r="N45" s="27" t="inlineStr">
        <is>
          <t>000000001000</t>
        </is>
      </c>
    </row>
    <row r="46">
      <c r="A46" s="25" t="inlineStr">
        <is>
          <t>IMPACT &amp; TENTPOLE</t>
        </is>
      </c>
      <c r="B46" s="25" t="inlineStr">
        <is>
          <t>Impact_Sports</t>
        </is>
      </c>
      <c r="C46" s="26" t="inlineStr">
        <is>
          <t>Super Bowl LXI (ABC/ESPN)</t>
        </is>
      </c>
      <c r="D46" s="27" t="inlineStr">
        <is>
          <t>UNIT</t>
        </is>
      </c>
      <c r="E46" s="28" t="n">
        <v>8500000</v>
      </c>
      <c r="F46" s="25" t="inlineStr">
        <is>
          <t>per unit (Feb 14)</t>
        </is>
      </c>
      <c r="G46" s="150" t="n">
        <v>125600</v>
      </c>
      <c r="H46" s="30" t="n">
        <v>0.38</v>
      </c>
      <c r="I46" s="31" t="n">
        <v>1</v>
      </c>
      <c r="J46" s="32" t="n">
        <v>108</v>
      </c>
      <c r="K46" s="33" t="inlineStr">
        <is>
          <t>A</t>
        </is>
      </c>
      <c r="L46" s="25" t="inlineStr">
        <is>
          <t>Variety / The Desk, Aug 2026: Disney sold SB LXI :30 at $8-9M</t>
        </is>
      </c>
      <c r="M46" s="34" t="inlineStr">
        <is>
          <t>FEB</t>
        </is>
      </c>
      <c r="N46" s="27" t="inlineStr">
        <is>
          <t>010000000000</t>
        </is>
      </c>
    </row>
    <row r="47">
      <c r="A47" s="25" t="inlineStr">
        <is>
          <t>IMPACT &amp; TENTPOLE</t>
        </is>
      </c>
      <c r="B47" s="25" t="inlineStr">
        <is>
          <t>Impact_Sports</t>
        </is>
      </c>
      <c r="C47" s="26" t="inlineStr">
        <is>
          <t>The Masters -- final round (CBS)</t>
        </is>
      </c>
      <c r="D47" s="27" t="inlineStr">
        <is>
          <t>UNIT</t>
        </is>
      </c>
      <c r="E47" s="28" t="n">
        <v>560000</v>
      </c>
      <c r="F47" s="25" t="inlineStr">
        <is>
          <t>per unit (Apr 11)</t>
        </is>
      </c>
      <c r="G47" s="150" t="n">
        <v>14000</v>
      </c>
      <c r="H47" s="30" t="n">
        <v>0.24</v>
      </c>
      <c r="I47" s="31" t="n">
        <v>2</v>
      </c>
      <c r="J47" s="32" t="n">
        <v>66</v>
      </c>
      <c r="K47" s="35" t="inlineStr">
        <is>
          <t>B</t>
        </is>
      </c>
      <c r="L47" s="25" t="inlineStr">
        <is>
          <t>ILLUSTRATIVE -- audience x benchmarked category CPM</t>
        </is>
      </c>
      <c r="M47" s="34" t="inlineStr">
        <is>
          <t>APR</t>
        </is>
      </c>
      <c r="N47" s="27" t="inlineStr">
        <is>
          <t>000100000000</t>
        </is>
      </c>
    </row>
    <row r="48">
      <c r="A48" s="25" t="inlineStr">
        <is>
          <t>IMPACT &amp; TENTPOLE</t>
        </is>
      </c>
      <c r="B48" s="25" t="inlineStr">
        <is>
          <t>Impact_Sports</t>
        </is>
      </c>
      <c r="C48" s="26" t="inlineStr">
        <is>
          <t>The Open -- final round (NBC)</t>
        </is>
      </c>
      <c r="D48" s="27" t="inlineStr">
        <is>
          <t>UNIT</t>
        </is>
      </c>
      <c r="E48" s="28" t="n">
        <v>163000</v>
      </c>
      <c r="F48" s="25" t="inlineStr">
        <is>
          <t>per unit (Jul 18)</t>
        </is>
      </c>
      <c r="G48" s="150" t="n">
        <v>4300</v>
      </c>
      <c r="H48" s="30" t="n">
        <v>0.24</v>
      </c>
      <c r="I48" s="31" t="n">
        <v>2</v>
      </c>
      <c r="J48" s="32" t="n">
        <v>66</v>
      </c>
      <c r="K48" s="35" t="inlineStr">
        <is>
          <t>B</t>
        </is>
      </c>
      <c r="L48" s="25" t="inlineStr">
        <is>
          <t>ILLUSTRATIVE -- audience x benchmarked category CPM</t>
        </is>
      </c>
      <c r="M48" s="34" t="inlineStr">
        <is>
          <t>JUL</t>
        </is>
      </c>
      <c r="N48" s="27" t="inlineStr">
        <is>
          <t>000000100000</t>
        </is>
      </c>
    </row>
    <row r="49">
      <c r="A49" s="25" t="inlineStr">
        <is>
          <t>IMPACT &amp; TENTPOLE</t>
        </is>
      </c>
      <c r="B49" s="25" t="inlineStr">
        <is>
          <t>Impact_Sports</t>
        </is>
      </c>
      <c r="C49" s="26" t="inlineStr">
        <is>
          <t>US Open golf -- final round (NBC)</t>
        </is>
      </c>
      <c r="D49" s="27" t="inlineStr">
        <is>
          <t>UNIT</t>
        </is>
      </c>
      <c r="E49" s="28" t="n">
        <v>209000</v>
      </c>
      <c r="F49" s="25" t="inlineStr">
        <is>
          <t>per unit (Jun 20)</t>
        </is>
      </c>
      <c r="G49" s="150" t="n">
        <v>5500</v>
      </c>
      <c r="H49" s="30" t="n">
        <v>0.24</v>
      </c>
      <c r="I49" s="31" t="n">
        <v>2</v>
      </c>
      <c r="J49" s="32" t="n">
        <v>66</v>
      </c>
      <c r="K49" s="35" t="inlineStr">
        <is>
          <t>B</t>
        </is>
      </c>
      <c r="L49" s="25" t="inlineStr">
        <is>
          <t>ILLUSTRATIVE -- audience x benchmarked category CPM</t>
        </is>
      </c>
      <c r="M49" s="34" t="inlineStr">
        <is>
          <t>JUN</t>
        </is>
      </c>
      <c r="N49" s="27" t="inlineStr">
        <is>
          <t>000001000000</t>
        </is>
      </c>
    </row>
    <row r="50">
      <c r="A50" s="25" t="inlineStr">
        <is>
          <t>IMPACT &amp; TENTPOLE</t>
        </is>
      </c>
      <c r="B50" s="25" t="inlineStr">
        <is>
          <t>Impact_Sports</t>
        </is>
      </c>
      <c r="C50" s="26" t="inlineStr">
        <is>
          <t>US Open tennis -- men's final (ABC)</t>
        </is>
      </c>
      <c r="D50" s="27" t="inlineStr">
        <is>
          <t>UNIT</t>
        </is>
      </c>
      <c r="E50" s="28" t="n">
        <v>149000</v>
      </c>
      <c r="F50" s="25" t="inlineStr">
        <is>
          <t>per unit (Sep)</t>
        </is>
      </c>
      <c r="G50" s="150" t="n">
        <v>3300</v>
      </c>
      <c r="H50" s="30" t="n">
        <v>0.34</v>
      </c>
      <c r="I50" s="31" t="n">
        <v>2</v>
      </c>
      <c r="J50" s="32" t="n">
        <v>94</v>
      </c>
      <c r="K50" s="35" t="inlineStr">
        <is>
          <t>B</t>
        </is>
      </c>
      <c r="L50" s="25" t="inlineStr">
        <is>
          <t>ILLUSTRATIVE -- audience x benchmarked category CPM</t>
        </is>
      </c>
      <c r="M50" s="34" t="inlineStr">
        <is>
          <t>SEP</t>
        </is>
      </c>
      <c r="N50" s="27" t="inlineStr">
        <is>
          <t>000000001000</t>
        </is>
      </c>
    </row>
    <row r="51">
      <c r="A51" s="25" t="inlineStr">
        <is>
          <t>IMPACT &amp; TENTPOLE</t>
        </is>
      </c>
      <c r="B51" s="25" t="inlineStr">
        <is>
          <t>Impact_Sports</t>
        </is>
      </c>
      <c r="C51" s="26" t="inlineStr">
        <is>
          <t>WNBA Finals (ABC/ESPN)</t>
        </is>
      </c>
      <c r="D51" s="27" t="inlineStr">
        <is>
          <t>UNIT</t>
        </is>
      </c>
      <c r="E51" s="28" t="n">
        <v>90000</v>
      </c>
      <c r="F51" s="25" t="inlineStr">
        <is>
          <t>per unit (Oct)</t>
        </is>
      </c>
      <c r="G51" s="150" t="n">
        <v>1500</v>
      </c>
      <c r="H51" s="30" t="n">
        <v>0.4</v>
      </c>
      <c r="I51" s="31" t="n">
        <v>3</v>
      </c>
      <c r="J51" s="32" t="n">
        <v>112</v>
      </c>
      <c r="K51" s="35" t="inlineStr">
        <is>
          <t>B</t>
        </is>
      </c>
      <c r="L51" s="25" t="inlineStr">
        <is>
          <t>ILLUSTRATIVE -- audience x benchmarked category CPM</t>
        </is>
      </c>
      <c r="M51" s="34" t="inlineStr">
        <is>
          <t>OCT</t>
        </is>
      </c>
      <c r="N51" s="27" t="inlineStr">
        <is>
          <t>000000000100</t>
        </is>
      </c>
    </row>
    <row r="52">
      <c r="A52" s="25" t="inlineStr">
        <is>
          <t>IMPACT &amp; TENTPOLE</t>
        </is>
      </c>
      <c r="B52" s="25" t="inlineStr">
        <is>
          <t>Impact_Sports</t>
        </is>
      </c>
      <c r="C52" s="26" t="inlineStr">
        <is>
          <t>WNBA regular season -- national window</t>
        </is>
      </c>
      <c r="D52" s="27" t="inlineStr">
        <is>
          <t>UNIT</t>
        </is>
      </c>
      <c r="E52" s="28" t="n">
        <v>53000</v>
      </c>
      <c r="F52" s="25" t="inlineStr">
        <is>
          <t>per unit (May-Sep)</t>
        </is>
      </c>
      <c r="G52" s="150" t="n">
        <v>970</v>
      </c>
      <c r="H52" s="30" t="n">
        <v>0.4</v>
      </c>
      <c r="I52" s="31" t="n">
        <v>8</v>
      </c>
      <c r="J52" s="32" t="n">
        <v>112</v>
      </c>
      <c r="K52" s="35" t="inlineStr">
        <is>
          <t>B</t>
        </is>
      </c>
      <c r="L52" s="25" t="inlineStr">
        <is>
          <t>ILLUSTRATIVE -- audience x benchmarked category CPM</t>
        </is>
      </c>
      <c r="M52" s="34" t="inlineStr">
        <is>
          <t>MAY-SEP</t>
        </is>
      </c>
      <c r="N52" s="27" t="inlineStr">
        <is>
          <t>000011111000</t>
        </is>
      </c>
    </row>
    <row r="53">
      <c r="A53" s="25" t="inlineStr">
        <is>
          <t>IMPACT &amp; TENTPOLE</t>
        </is>
      </c>
      <c r="B53" s="25" t="inlineStr">
        <is>
          <t>Impact_Sports</t>
        </is>
      </c>
      <c r="C53" s="26" t="inlineStr">
        <is>
          <t>WWE WrestleMania (ESPN DTC)</t>
        </is>
      </c>
      <c r="D53" s="27" t="inlineStr">
        <is>
          <t>UNIT</t>
        </is>
      </c>
      <c r="E53" s="28" t="n">
        <v>95000</v>
      </c>
      <c r="F53" s="25" t="inlineStr">
        <is>
          <t>per unit (Apr)</t>
        </is>
      </c>
      <c r="G53" s="150" t="n">
        <v>1720</v>
      </c>
      <c r="H53" s="30" t="n">
        <v>0.46</v>
      </c>
      <c r="I53" s="31" t="n">
        <v>2</v>
      </c>
      <c r="J53" s="32" t="n">
        <v>128</v>
      </c>
      <c r="K53" s="35" t="inlineStr">
        <is>
          <t>B</t>
        </is>
      </c>
      <c r="L53" s="25" t="inlineStr">
        <is>
          <t>ILLUSTRATIVE -- audience x benchmarked category CPM</t>
        </is>
      </c>
      <c r="M53" s="34" t="inlineStr">
        <is>
          <t>APR</t>
        </is>
      </c>
      <c r="N53" s="27" t="inlineStr">
        <is>
          <t>000100000000</t>
        </is>
      </c>
    </row>
    <row r="54">
      <c r="A54" s="25" t="inlineStr">
        <is>
          <t>IMPACT &amp; TENTPOLE</t>
        </is>
      </c>
      <c r="B54" s="25" t="inlineStr">
        <is>
          <t>Impact_Sports</t>
        </is>
      </c>
      <c r="C54" s="26" t="inlineStr">
        <is>
          <t>Wimbledon -- finals (ESPN/ABC)</t>
        </is>
      </c>
      <c r="D54" s="27" t="inlineStr">
        <is>
          <t>UNIT</t>
        </is>
      </c>
      <c r="E54" s="28" t="n">
        <v>113000</v>
      </c>
      <c r="F54" s="25" t="inlineStr">
        <is>
          <t>per unit (Jul)</t>
        </is>
      </c>
      <c r="G54" s="150" t="n">
        <v>2500</v>
      </c>
      <c r="H54" s="30" t="n">
        <v>0.32</v>
      </c>
      <c r="I54" s="31" t="n">
        <v>2</v>
      </c>
      <c r="J54" s="32" t="n">
        <v>88</v>
      </c>
      <c r="K54" s="35" t="inlineStr">
        <is>
          <t>B</t>
        </is>
      </c>
      <c r="L54" s="25" t="inlineStr">
        <is>
          <t>ILLUSTRATIVE -- audience x benchmarked category CPM</t>
        </is>
      </c>
      <c r="M54" s="34" t="inlineStr">
        <is>
          <t>JUL</t>
        </is>
      </c>
      <c r="N54" s="27" t="inlineStr">
        <is>
          <t>000000100000</t>
        </is>
      </c>
    </row>
    <row r="55">
      <c r="A55" s="25" t="inlineStr">
        <is>
          <t>IMPACT &amp; TENTPOLE</t>
        </is>
      </c>
      <c r="B55" s="25" t="inlineStr">
        <is>
          <t>Impact_Awards</t>
        </is>
      </c>
      <c r="C55" s="26" t="inlineStr">
        <is>
          <t>ACM Awards (Prime Video)</t>
        </is>
      </c>
      <c r="D55" s="27" t="inlineStr">
        <is>
          <t>UNIT</t>
        </is>
      </c>
      <c r="E55" s="28" t="n">
        <v>138000</v>
      </c>
      <c r="F55" s="25" t="inlineStr">
        <is>
          <t>per unit (May 16)</t>
        </is>
      </c>
      <c r="G55" s="150" t="n">
        <v>2500</v>
      </c>
      <c r="H55" s="30" t="n">
        <v>0.34</v>
      </c>
      <c r="I55" s="31" t="n">
        <v>2</v>
      </c>
      <c r="J55" s="32" t="n">
        <v>94</v>
      </c>
      <c r="K55" s="35" t="inlineStr">
        <is>
          <t>B</t>
        </is>
      </c>
      <c r="L55" s="25" t="inlineStr">
        <is>
          <t>ILLUSTRATIVE -- audience x benchmarked category CPM</t>
        </is>
      </c>
      <c r="M55" s="34" t="inlineStr">
        <is>
          <t>MAY</t>
        </is>
      </c>
      <c r="N55" s="27" t="inlineStr">
        <is>
          <t>000010000000</t>
        </is>
      </c>
    </row>
    <row r="56">
      <c r="A56" s="25" t="inlineStr">
        <is>
          <t>IMPACT &amp; TENTPOLE</t>
        </is>
      </c>
      <c r="B56" s="25" t="inlineStr">
        <is>
          <t>Impact_Awards</t>
        </is>
      </c>
      <c r="C56" s="26" t="inlineStr">
        <is>
          <t>Academy Awards (ABC/Hulu)</t>
        </is>
      </c>
      <c r="D56" s="27" t="inlineStr">
        <is>
          <t>UNIT</t>
        </is>
      </c>
      <c r="E56" s="28" t="n">
        <v>2100000</v>
      </c>
      <c r="F56" s="25" t="inlineStr">
        <is>
          <t>per unit (Mar 14)</t>
        </is>
      </c>
      <c r="G56" s="150" t="n">
        <v>17900</v>
      </c>
      <c r="H56" s="30" t="n">
        <v>0.34</v>
      </c>
      <c r="I56" s="31" t="n">
        <v>1</v>
      </c>
      <c r="J56" s="32" t="n">
        <v>94</v>
      </c>
      <c r="K56" s="33" t="inlineStr">
        <is>
          <t>A</t>
        </is>
      </c>
      <c r="L56" s="25" t="inlineStr">
        <is>
          <t>Adweek</t>
        </is>
      </c>
      <c r="M56" s="34" t="inlineStr">
        <is>
          <t>MAR</t>
        </is>
      </c>
      <c r="N56" s="27" t="inlineStr">
        <is>
          <t>001000000000</t>
        </is>
      </c>
    </row>
    <row r="57">
      <c r="A57" s="25" t="inlineStr">
        <is>
          <t>IMPACT &amp; TENTPOLE</t>
        </is>
      </c>
      <c r="B57" s="25" t="inlineStr">
        <is>
          <t>Impact_Awards</t>
        </is>
      </c>
      <c r="C57" s="26" t="inlineStr">
        <is>
          <t>American Music Awards (CBS/Paramount+)</t>
        </is>
      </c>
      <c r="D57" s="27" t="inlineStr">
        <is>
          <t>UNIT</t>
        </is>
      </c>
      <c r="E57" s="28" t="n">
        <v>225000</v>
      </c>
      <c r="F57" s="25" t="inlineStr">
        <is>
          <t>per unit (TBA)</t>
        </is>
      </c>
      <c r="G57" s="150" t="n">
        <v>4900</v>
      </c>
      <c r="H57" s="30" t="n">
        <v>0.42</v>
      </c>
      <c r="I57" s="31" t="n">
        <v>2</v>
      </c>
      <c r="J57" s="32" t="n">
        <v>116</v>
      </c>
      <c r="K57" s="35" t="inlineStr">
        <is>
          <t>B</t>
        </is>
      </c>
      <c r="L57" s="25" t="inlineStr">
        <is>
          <t>ILLUSTRATIVE -- audience x benchmarked category CPM</t>
        </is>
      </c>
      <c r="M57" s="36" t="inlineStr">
        <is>
          <t>any month</t>
        </is>
      </c>
      <c r="N57" s="27" t="inlineStr">
        <is>
          <t>111111111111</t>
        </is>
      </c>
    </row>
    <row r="58">
      <c r="A58" s="25" t="inlineStr">
        <is>
          <t>IMPACT &amp; TENTPOLE</t>
        </is>
      </c>
      <c r="B58" s="25" t="inlineStr">
        <is>
          <t>Impact_Awards</t>
        </is>
      </c>
      <c r="C58" s="26" t="inlineStr">
        <is>
          <t>CMA Awards (ABC/Disney+)</t>
        </is>
      </c>
      <c r="D58" s="27" t="inlineStr">
        <is>
          <t>UNIT</t>
        </is>
      </c>
      <c r="E58" s="28" t="n">
        <v>272000</v>
      </c>
      <c r="F58" s="25" t="inlineStr">
        <is>
          <t>per unit (Nov)</t>
        </is>
      </c>
      <c r="G58" s="150" t="n">
        <v>6040</v>
      </c>
      <c r="H58" s="30" t="n">
        <v>0.34</v>
      </c>
      <c r="I58" s="31" t="n">
        <v>2</v>
      </c>
      <c r="J58" s="32" t="n">
        <v>94</v>
      </c>
      <c r="K58" s="35" t="inlineStr">
        <is>
          <t>B</t>
        </is>
      </c>
      <c r="L58" s="25" t="inlineStr">
        <is>
          <t>ILLUSTRATIVE -- audience x benchmarked category CPM</t>
        </is>
      </c>
      <c r="M58" s="34" t="inlineStr">
        <is>
          <t>NOV</t>
        </is>
      </c>
      <c r="N58" s="27" t="inlineStr">
        <is>
          <t>000000000010</t>
        </is>
      </c>
    </row>
    <row r="59">
      <c r="A59" s="25" t="inlineStr">
        <is>
          <t>IMPACT &amp; TENTPOLE</t>
        </is>
      </c>
      <c r="B59" s="25" t="inlineStr">
        <is>
          <t>Impact_Awards</t>
        </is>
      </c>
      <c r="C59" s="26" t="inlineStr">
        <is>
          <t>Golden Globe Awards (CBS/Paramount+)</t>
        </is>
      </c>
      <c r="D59" s="27" t="inlineStr">
        <is>
          <t>UNIT</t>
        </is>
      </c>
      <c r="E59" s="28" t="n">
        <v>480000</v>
      </c>
      <c r="F59" s="25" t="inlineStr">
        <is>
          <t>per unit (Jan 10)</t>
        </is>
      </c>
      <c r="G59" s="150" t="n">
        <v>8660</v>
      </c>
      <c r="H59" s="30" t="n">
        <v>0.36</v>
      </c>
      <c r="I59" s="31" t="n">
        <v>2</v>
      </c>
      <c r="J59" s="32" t="n">
        <v>100</v>
      </c>
      <c r="K59" s="35" t="inlineStr">
        <is>
          <t>B</t>
        </is>
      </c>
      <c r="L59" s="25" t="inlineStr">
        <is>
          <t>ILLUSTRATIVE -- audience x benchmarked category CPM</t>
        </is>
      </c>
      <c r="M59" s="34" t="inlineStr">
        <is>
          <t>JAN</t>
        </is>
      </c>
      <c r="N59" s="27" t="inlineStr">
        <is>
          <t>100000000000</t>
        </is>
      </c>
    </row>
    <row r="60">
      <c r="A60" s="25" t="inlineStr">
        <is>
          <t>IMPACT &amp; TENTPOLE</t>
        </is>
      </c>
      <c r="B60" s="25" t="inlineStr">
        <is>
          <t>Impact_Awards</t>
        </is>
      </c>
      <c r="C60" s="26" t="inlineStr">
        <is>
          <t>Grammy Awards (ABC/Disney+/Hulu)</t>
        </is>
      </c>
      <c r="D60" s="27" t="inlineStr">
        <is>
          <t>UNIT</t>
        </is>
      </c>
      <c r="E60" s="28" t="n">
        <v>910000</v>
      </c>
      <c r="F60" s="25" t="inlineStr">
        <is>
          <t>per unit (Feb 7)</t>
        </is>
      </c>
      <c r="G60" s="150" t="n">
        <v>14400</v>
      </c>
      <c r="H60" s="30" t="n">
        <v>0.42</v>
      </c>
      <c r="I60" s="31" t="n">
        <v>1</v>
      </c>
      <c r="J60" s="32" t="n">
        <v>116</v>
      </c>
      <c r="K60" s="33" t="inlineStr">
        <is>
          <t>A</t>
        </is>
      </c>
      <c r="L60" s="25" t="inlineStr">
        <is>
          <t>Adweek</t>
        </is>
      </c>
      <c r="M60" s="34" t="inlineStr">
        <is>
          <t>FEB</t>
        </is>
      </c>
      <c r="N60" s="27" t="inlineStr">
        <is>
          <t>010000000000</t>
        </is>
      </c>
    </row>
    <row r="61">
      <c r="A61" s="25" t="inlineStr">
        <is>
          <t>IMPACT &amp; TENTPOLE</t>
        </is>
      </c>
      <c r="B61" s="25" t="inlineStr">
        <is>
          <t>Impact_Awards</t>
        </is>
      </c>
      <c r="C61" s="26" t="inlineStr">
        <is>
          <t>Kids' Choice Awards (Nickelodeon/CBS)</t>
        </is>
      </c>
      <c r="D61" s="27" t="inlineStr">
        <is>
          <t>UNIT</t>
        </is>
      </c>
      <c r="E61" s="28" t="n">
        <v>100000</v>
      </c>
      <c r="F61" s="25" t="inlineStr">
        <is>
          <t>per unit (Nov)</t>
        </is>
      </c>
      <c r="G61" s="150" t="n">
        <v>2000</v>
      </c>
      <c r="H61" s="30" t="n">
        <v>0.3</v>
      </c>
      <c r="I61" s="31" t="n">
        <v>2</v>
      </c>
      <c r="J61" s="32" t="n">
        <v>84</v>
      </c>
      <c r="K61" s="35" t="inlineStr">
        <is>
          <t>B</t>
        </is>
      </c>
      <c r="L61" s="25" t="inlineStr">
        <is>
          <t>ILLUSTRATIVE -- audience x benchmarked category CPM</t>
        </is>
      </c>
      <c r="M61" s="34" t="inlineStr">
        <is>
          <t>NOV</t>
        </is>
      </c>
      <c r="N61" s="27" t="inlineStr">
        <is>
          <t>000000000010</t>
        </is>
      </c>
    </row>
    <row r="62">
      <c r="A62" s="25" t="inlineStr">
        <is>
          <t>IMPACT &amp; TENTPOLE</t>
        </is>
      </c>
      <c r="B62" s="25" t="inlineStr">
        <is>
          <t>Impact_Awards</t>
        </is>
      </c>
      <c r="C62" s="26" t="inlineStr">
        <is>
          <t>MTV Video Music Awards (CBS/MTV)</t>
        </is>
      </c>
      <c r="D62" s="27" t="inlineStr">
        <is>
          <t>UNIT</t>
        </is>
      </c>
      <c r="E62" s="28" t="n">
        <v>264000</v>
      </c>
      <c r="F62" s="25" t="inlineStr">
        <is>
          <t>per unit (Sep)</t>
        </is>
      </c>
      <c r="G62" s="150" t="n">
        <v>5500</v>
      </c>
      <c r="H62" s="30" t="n">
        <v>0.44</v>
      </c>
      <c r="I62" s="31" t="n">
        <v>2</v>
      </c>
      <c r="J62" s="32" t="n">
        <v>122</v>
      </c>
      <c r="K62" s="35" t="inlineStr">
        <is>
          <t>B</t>
        </is>
      </c>
      <c r="L62" s="25" t="inlineStr">
        <is>
          <t>ILLUSTRATIVE -- audience x benchmarked category CPM</t>
        </is>
      </c>
      <c r="M62" s="34" t="inlineStr">
        <is>
          <t>SEP</t>
        </is>
      </c>
      <c r="N62" s="27" t="inlineStr">
        <is>
          <t>000000001000</t>
        </is>
      </c>
    </row>
    <row r="63">
      <c r="A63" s="25" t="inlineStr">
        <is>
          <t>IMPACT &amp; TENTPOLE</t>
        </is>
      </c>
      <c r="B63" s="25" t="inlineStr">
        <is>
          <t>Impact_Awards</t>
        </is>
      </c>
      <c r="C63" s="26" t="inlineStr">
        <is>
          <t>Primetime Emmy Awards (network TBA)</t>
        </is>
      </c>
      <c r="D63" s="27" t="inlineStr">
        <is>
          <t>UNIT</t>
        </is>
      </c>
      <c r="E63" s="28" t="n">
        <v>430000</v>
      </c>
      <c r="F63" s="25" t="inlineStr">
        <is>
          <t>per unit (Sep)</t>
        </is>
      </c>
      <c r="G63" s="150" t="n">
        <v>7400</v>
      </c>
      <c r="H63" s="30" t="n">
        <v>0.36</v>
      </c>
      <c r="I63" s="31" t="n">
        <v>2</v>
      </c>
      <c r="J63" s="32" t="n">
        <v>100</v>
      </c>
      <c r="K63" s="35" t="inlineStr">
        <is>
          <t>B</t>
        </is>
      </c>
      <c r="L63" s="25" t="inlineStr">
        <is>
          <t>ILLUSTRATIVE -- audience x benchmarked category CPM</t>
        </is>
      </c>
      <c r="M63" s="34" t="inlineStr">
        <is>
          <t>SEP</t>
        </is>
      </c>
      <c r="N63" s="27" t="inlineStr">
        <is>
          <t>000000001000</t>
        </is>
      </c>
    </row>
    <row r="64">
      <c r="A64" s="25" t="inlineStr">
        <is>
          <t>IMPACT &amp; TENTPOLE</t>
        </is>
      </c>
      <c r="B64" s="25" t="inlineStr">
        <is>
          <t>Impact_Awards</t>
        </is>
      </c>
      <c r="C64" s="26" t="inlineStr">
        <is>
          <t>The Actor Awards / SAG (Netflix)</t>
        </is>
      </c>
      <c r="D64" s="27" t="inlineStr">
        <is>
          <t>UNIT</t>
        </is>
      </c>
      <c r="E64" s="28" t="n">
        <v>110000</v>
      </c>
      <c r="F64" s="25" t="inlineStr">
        <is>
          <t>per unit (Feb 28)</t>
        </is>
      </c>
      <c r="G64" s="150" t="n">
        <v>2000</v>
      </c>
      <c r="H64" s="30" t="n">
        <v>0.36</v>
      </c>
      <c r="I64" s="31" t="n">
        <v>2</v>
      </c>
      <c r="J64" s="32" t="n">
        <v>100</v>
      </c>
      <c r="K64" s="35" t="inlineStr">
        <is>
          <t>B</t>
        </is>
      </c>
      <c r="L64" s="25" t="inlineStr">
        <is>
          <t>ILLUSTRATIVE -- audience x benchmarked category CPM</t>
        </is>
      </c>
      <c r="M64" s="34" t="inlineStr">
        <is>
          <t>FEB</t>
        </is>
      </c>
      <c r="N64" s="27" t="inlineStr">
        <is>
          <t>010000000000</t>
        </is>
      </c>
    </row>
    <row r="65">
      <c r="A65" s="25" t="inlineStr">
        <is>
          <t>IMPACT &amp; TENTPOLE</t>
        </is>
      </c>
      <c r="B65" s="25" t="inlineStr">
        <is>
          <t>Impact_Awards</t>
        </is>
      </c>
      <c r="C65" s="26" t="inlineStr">
        <is>
          <t>Tony Awards (CBS/Paramount+)</t>
        </is>
      </c>
      <c r="D65" s="27" t="inlineStr">
        <is>
          <t>UNIT</t>
        </is>
      </c>
      <c r="E65" s="28" t="n">
        <v>230000</v>
      </c>
      <c r="F65" s="25" t="inlineStr">
        <is>
          <t>per unit (Jun)</t>
        </is>
      </c>
      <c r="G65" s="150" t="n">
        <v>5060</v>
      </c>
      <c r="H65" s="30" t="n">
        <v>0.34</v>
      </c>
      <c r="I65" s="31" t="n">
        <v>2</v>
      </c>
      <c r="J65" s="32" t="n">
        <v>94</v>
      </c>
      <c r="K65" s="35" t="inlineStr">
        <is>
          <t>B</t>
        </is>
      </c>
      <c r="L65" s="25" t="inlineStr">
        <is>
          <t>ILLUSTRATIVE -- audience x benchmarked category CPM</t>
        </is>
      </c>
      <c r="M65" s="34" t="inlineStr">
        <is>
          <t>JUN</t>
        </is>
      </c>
      <c r="N65" s="27" t="inlineStr">
        <is>
          <t>000001000000</t>
        </is>
      </c>
    </row>
    <row r="66">
      <c r="A66" s="25" t="inlineStr">
        <is>
          <t>IMPACT &amp; TENTPOLE</t>
        </is>
      </c>
      <c r="B66" s="25" t="inlineStr">
        <is>
          <t>Impact_Events</t>
        </is>
      </c>
      <c r="C66" s="26" t="inlineStr">
        <is>
          <t>Coachella livestream sponsorship (YouTube)</t>
        </is>
      </c>
      <c r="D66" s="27" t="inlineStr">
        <is>
          <t>UNIT</t>
        </is>
      </c>
      <c r="E66" s="28" t="n">
        <v>1500000</v>
      </c>
      <c r="F66" s="25" t="inlineStr">
        <is>
          <t>per unit (Apr)</t>
        </is>
      </c>
      <c r="G66" s="150" t="n">
        <v>45000</v>
      </c>
      <c r="H66" s="30" t="n">
        <v>0.52</v>
      </c>
      <c r="I66" s="31" t="n">
        <v>1</v>
      </c>
      <c r="J66" s="32" t="n">
        <v>144</v>
      </c>
      <c r="K66" s="35" t="inlineStr">
        <is>
          <t>B</t>
        </is>
      </c>
      <c r="L66" s="25" t="inlineStr">
        <is>
          <t>ILLUSTRATIVE -- audience x benchmarked category CPM</t>
        </is>
      </c>
      <c r="M66" s="34" t="inlineStr">
        <is>
          <t>APR</t>
        </is>
      </c>
      <c r="N66" s="27" t="inlineStr">
        <is>
          <t>000100000000</t>
        </is>
      </c>
    </row>
    <row r="67">
      <c r="A67" s="25" t="inlineStr">
        <is>
          <t>IMPACT &amp; TENTPOLE</t>
        </is>
      </c>
      <c r="B67" s="25" t="inlineStr">
        <is>
          <t>Impact_Events</t>
        </is>
      </c>
      <c r="C67" s="26" t="inlineStr">
        <is>
          <t>Macy's Thanksgiving Day Parade (NBC/Peacock)</t>
        </is>
      </c>
      <c r="D67" s="27" t="inlineStr">
        <is>
          <t>UNIT</t>
        </is>
      </c>
      <c r="E67" s="28" t="n">
        <v>1030000</v>
      </c>
      <c r="F67" s="25" t="inlineStr">
        <is>
          <t>per unit (Nov 25)</t>
        </is>
      </c>
      <c r="G67" s="150" t="n">
        <v>34300</v>
      </c>
      <c r="H67" s="30" t="n">
        <v>0.34</v>
      </c>
      <c r="I67" s="31" t="n">
        <v>1</v>
      </c>
      <c r="J67" s="32" t="n">
        <v>94</v>
      </c>
      <c r="K67" s="35" t="inlineStr">
        <is>
          <t>B</t>
        </is>
      </c>
      <c r="L67" s="25" t="inlineStr">
        <is>
          <t>ILLUSTRATIVE -- audience x benchmarked category CPM</t>
        </is>
      </c>
      <c r="M67" s="34" t="inlineStr">
        <is>
          <t>NOV</t>
        </is>
      </c>
      <c r="N67" s="27" t="inlineStr">
        <is>
          <t>000000000010</t>
        </is>
      </c>
    </row>
    <row r="68">
      <c r="A68" s="25" t="inlineStr">
        <is>
          <t>IMPACT &amp; TENTPOLE</t>
        </is>
      </c>
      <c r="B68" s="25" t="inlineStr">
        <is>
          <t>Impact_Events</t>
        </is>
      </c>
      <c r="C68" s="26" t="inlineStr">
        <is>
          <t>Major streaming series finale</t>
        </is>
      </c>
      <c r="D68" s="27" t="inlineStr">
        <is>
          <t>UNIT</t>
        </is>
      </c>
      <c r="E68" s="28" t="n">
        <v>330000</v>
      </c>
      <c r="F68" s="25" t="inlineStr">
        <is>
          <t>per unit (variable)</t>
        </is>
      </c>
      <c r="G68" s="150" t="n">
        <v>6000</v>
      </c>
      <c r="H68" s="30" t="n">
        <v>0.46</v>
      </c>
      <c r="I68" s="31" t="n">
        <v>1</v>
      </c>
      <c r="J68" s="32" t="n">
        <v>128</v>
      </c>
      <c r="K68" s="35" t="inlineStr">
        <is>
          <t>B</t>
        </is>
      </c>
      <c r="L68" s="25" t="inlineStr">
        <is>
          <t>ILLUSTRATIVE -- audience x benchmarked category CPM</t>
        </is>
      </c>
      <c r="M68" s="36" t="inlineStr">
        <is>
          <t>any month</t>
        </is>
      </c>
      <c r="N68" s="27" t="inlineStr">
        <is>
          <t>111111111111</t>
        </is>
      </c>
    </row>
    <row r="69">
      <c r="A69" s="25" t="inlineStr">
        <is>
          <t>IMPACT &amp; TENTPOLE</t>
        </is>
      </c>
      <c r="B69" s="25" t="inlineStr">
        <is>
          <t>Impact_Events</t>
        </is>
      </c>
      <c r="C69" s="26" t="inlineStr">
        <is>
          <t>National Dog Show (NBC/Peacock)</t>
        </is>
      </c>
      <c r="D69" s="27" t="inlineStr">
        <is>
          <t>UNIT</t>
        </is>
      </c>
      <c r="E69" s="28" t="n">
        <v>195000</v>
      </c>
      <c r="F69" s="25" t="inlineStr">
        <is>
          <t>per unit (Nov 25)</t>
        </is>
      </c>
      <c r="G69" s="150" t="n">
        <v>6500</v>
      </c>
      <c r="H69" s="30" t="n">
        <v>0.34</v>
      </c>
      <c r="I69" s="31" t="n">
        <v>2</v>
      </c>
      <c r="J69" s="32" t="n">
        <v>94</v>
      </c>
      <c r="K69" s="35" t="inlineStr">
        <is>
          <t>B</t>
        </is>
      </c>
      <c r="L69" s="25" t="inlineStr">
        <is>
          <t>ILLUSTRATIVE -- audience x benchmarked category CPM</t>
        </is>
      </c>
      <c r="M69" s="34" t="inlineStr">
        <is>
          <t>NOV</t>
        </is>
      </c>
      <c r="N69" s="27" t="inlineStr">
        <is>
          <t>000000000010</t>
        </is>
      </c>
    </row>
    <row r="70">
      <c r="A70" s="25" t="inlineStr">
        <is>
          <t>IMPACT &amp; TENTPOLE</t>
        </is>
      </c>
      <c r="B70" s="25" t="inlineStr">
        <is>
          <t>Impact_Events</t>
        </is>
      </c>
      <c r="C70" s="26" t="inlineStr">
        <is>
          <t>New Year's Rockin' Eve (ABC)</t>
        </is>
      </c>
      <c r="D70" s="27" t="inlineStr">
        <is>
          <t>UNIT</t>
        </is>
      </c>
      <c r="E70" s="28" t="n">
        <v>384000</v>
      </c>
      <c r="F70" s="25" t="inlineStr">
        <is>
          <t>per unit (Dec 31)</t>
        </is>
      </c>
      <c r="G70" s="150" t="n">
        <v>12000</v>
      </c>
      <c r="H70" s="30" t="n">
        <v>0.4</v>
      </c>
      <c r="I70" s="31" t="n">
        <v>2</v>
      </c>
      <c r="J70" s="32" t="n">
        <v>112</v>
      </c>
      <c r="K70" s="35" t="inlineStr">
        <is>
          <t>B</t>
        </is>
      </c>
      <c r="L70" s="25" t="inlineStr">
        <is>
          <t>ILLUSTRATIVE -- audience x benchmarked category CPM</t>
        </is>
      </c>
      <c r="M70" s="34" t="inlineStr">
        <is>
          <t>DEC</t>
        </is>
      </c>
      <c r="N70" s="27" t="inlineStr">
        <is>
          <t>000000000001</t>
        </is>
      </c>
    </row>
    <row r="71">
      <c r="A71" s="25" t="inlineStr">
        <is>
          <t>IMPACT &amp; TENTPOLE</t>
        </is>
      </c>
      <c r="B71" s="25" t="inlineStr">
        <is>
          <t>Impact_Events</t>
        </is>
      </c>
      <c r="C71" s="26" t="inlineStr">
        <is>
          <t>Puppy Bowl (Animal Planet / HBO Max)</t>
        </is>
      </c>
      <c r="D71" s="27" t="inlineStr">
        <is>
          <t>UNIT</t>
        </is>
      </c>
      <c r="E71" s="28" t="n">
        <v>70000</v>
      </c>
      <c r="F71" s="25" t="inlineStr">
        <is>
          <t>per unit (Feb 14)</t>
        </is>
      </c>
      <c r="G71" s="150" t="n">
        <v>2500</v>
      </c>
      <c r="H71" s="30" t="n">
        <v>0.4</v>
      </c>
      <c r="I71" s="31" t="n">
        <v>2</v>
      </c>
      <c r="J71" s="32" t="n">
        <v>112</v>
      </c>
      <c r="K71" s="35" t="inlineStr">
        <is>
          <t>B</t>
        </is>
      </c>
      <c r="L71" s="25" t="inlineStr">
        <is>
          <t>ILLUSTRATIVE -- audience x benchmarked category CPM</t>
        </is>
      </c>
      <c r="M71" s="34" t="inlineStr">
        <is>
          <t>FEB</t>
        </is>
      </c>
      <c r="N71" s="27" t="inlineStr">
        <is>
          <t>010000000000</t>
        </is>
      </c>
    </row>
    <row r="72">
      <c r="A72" s="25" t="inlineStr">
        <is>
          <t>IMPACT &amp; TENTPOLE</t>
        </is>
      </c>
      <c r="B72" s="25" t="inlineStr">
        <is>
          <t>Impact_Events</t>
        </is>
      </c>
      <c r="C72" s="26" t="inlineStr">
        <is>
          <t>Rose Parade (NBC/ABC/Hallmark)</t>
        </is>
      </c>
      <c r="D72" s="27" t="inlineStr">
        <is>
          <t>UNIT</t>
        </is>
      </c>
      <c r="E72" s="28" t="n">
        <v>140000</v>
      </c>
      <c r="F72" s="25" t="inlineStr">
        <is>
          <t>per unit (Jan 1)</t>
        </is>
      </c>
      <c r="G72" s="150" t="n">
        <v>5000</v>
      </c>
      <c r="H72" s="30" t="n">
        <v>0.3</v>
      </c>
      <c r="I72" s="31" t="n">
        <v>2</v>
      </c>
      <c r="J72" s="32" t="n">
        <v>84</v>
      </c>
      <c r="K72" s="35" t="inlineStr">
        <is>
          <t>B</t>
        </is>
      </c>
      <c r="L72" s="25" t="inlineStr">
        <is>
          <t>ILLUSTRATIVE -- audience x benchmarked category CPM</t>
        </is>
      </c>
      <c r="M72" s="34" t="inlineStr">
        <is>
          <t>JAN</t>
        </is>
      </c>
      <c r="N72" s="27" t="inlineStr">
        <is>
          <t>100000000000</t>
        </is>
      </c>
    </row>
    <row r="73">
      <c r="A73" s="25" t="inlineStr">
        <is>
          <t>IMPACT &amp; TENTPOLE</t>
        </is>
      </c>
      <c r="B73" s="25" t="inlineStr">
        <is>
          <t>Impact_Events</t>
        </is>
      </c>
      <c r="C73" s="26" t="inlineStr">
        <is>
          <t>Victoria's Secret Fashion Show (Prime Video)</t>
        </is>
      </c>
      <c r="D73" s="27" t="inlineStr">
        <is>
          <t>UNIT</t>
        </is>
      </c>
      <c r="E73" s="28" t="n">
        <v>125000</v>
      </c>
      <c r="F73" s="25" t="inlineStr">
        <is>
          <t>per unit (Oct)</t>
        </is>
      </c>
      <c r="G73" s="150" t="n">
        <v>2500</v>
      </c>
      <c r="H73" s="30" t="n">
        <v>0.44</v>
      </c>
      <c r="I73" s="31" t="n">
        <v>1</v>
      </c>
      <c r="J73" s="32" t="n">
        <v>122</v>
      </c>
      <c r="K73" s="35" t="inlineStr">
        <is>
          <t>B</t>
        </is>
      </c>
      <c r="L73" s="25" t="inlineStr">
        <is>
          <t>ILLUSTRATIVE -- audience x benchmarked category CPM</t>
        </is>
      </c>
      <c r="M73" s="34" t="inlineStr">
        <is>
          <t>OCT</t>
        </is>
      </c>
      <c r="N73" s="27" t="inlineStr">
        <is>
          <t>000000000100</t>
        </is>
      </c>
    </row>
    <row r="74">
      <c r="A74" s="25" t="inlineStr">
        <is>
          <t>IMPACT &amp; TENTPOLE</t>
        </is>
      </c>
      <c r="B74" s="25" t="inlineStr">
        <is>
          <t>Impact_Integration</t>
        </is>
      </c>
      <c r="C74" s="26" t="inlineStr">
        <is>
          <t>Creator long-form integration -- mega</t>
        </is>
      </c>
      <c r="D74" s="27" t="inlineStr">
        <is>
          <t>UNIT</t>
        </is>
      </c>
      <c r="E74" s="28" t="n">
        <v>500000</v>
      </c>
      <c r="F74" s="25" t="inlineStr">
        <is>
          <t>per unit (per video)</t>
        </is>
      </c>
      <c r="G74" s="150" t="n">
        <v>12000</v>
      </c>
      <c r="H74" s="30" t="n">
        <v>0.48</v>
      </c>
      <c r="I74" s="31" t="n">
        <v>1</v>
      </c>
      <c r="J74" s="32" t="n">
        <v>132</v>
      </c>
      <c r="K74" s="35" t="inlineStr">
        <is>
          <t>B</t>
        </is>
      </c>
      <c r="L74" s="25" t="inlineStr">
        <is>
          <t>ILLUSTRATIVE -- audience x benchmarked category CPM</t>
        </is>
      </c>
      <c r="M74" s="36" t="inlineStr">
        <is>
          <t>any month</t>
        </is>
      </c>
      <c r="N74" s="27" t="inlineStr">
        <is>
          <t>111111111111</t>
        </is>
      </c>
    </row>
    <row r="75">
      <c r="A75" s="25" t="inlineStr">
        <is>
          <t>IMPACT &amp; TENTPOLE</t>
        </is>
      </c>
      <c r="B75" s="25" t="inlineStr">
        <is>
          <t>Impact_Integration</t>
        </is>
      </c>
      <c r="C75" s="26" t="inlineStr">
        <is>
          <t>Major studio film -- background placement</t>
        </is>
      </c>
      <c r="D75" s="27" t="inlineStr">
        <is>
          <t>UNIT</t>
        </is>
      </c>
      <c r="E75" s="28" t="n">
        <v>500000</v>
      </c>
      <c r="F75" s="25" t="inlineStr">
        <is>
          <t>per unit (per film)</t>
        </is>
      </c>
      <c r="G75" s="150" t="n">
        <v>42000</v>
      </c>
      <c r="H75" s="30" t="n">
        <v>0.4</v>
      </c>
      <c r="I75" s="31" t="n">
        <v>1</v>
      </c>
      <c r="J75" s="32" t="n">
        <v>112</v>
      </c>
      <c r="K75" s="33" t="inlineStr">
        <is>
          <t>A</t>
        </is>
      </c>
      <c r="L75" s="25" t="inlineStr">
        <is>
          <t>Hollywood Branded product placement cost guide</t>
        </is>
      </c>
      <c r="M75" s="36" t="inlineStr">
        <is>
          <t>any month</t>
        </is>
      </c>
      <c r="N75" s="27" t="inlineStr">
        <is>
          <t>111111111111</t>
        </is>
      </c>
    </row>
    <row r="76">
      <c r="A76" s="25" t="inlineStr">
        <is>
          <t>IMPACT &amp; TENTPOLE</t>
        </is>
      </c>
      <c r="B76" s="25" t="inlineStr">
        <is>
          <t>Impact_Integration</t>
        </is>
      </c>
      <c r="C76" s="26" t="inlineStr">
        <is>
          <t>Major studio film -- storyline integration</t>
        </is>
      </c>
      <c r="D76" s="27" t="inlineStr">
        <is>
          <t>UNIT</t>
        </is>
      </c>
      <c r="E76" s="28" t="n">
        <v>2500000</v>
      </c>
      <c r="F76" s="25" t="inlineStr">
        <is>
          <t>per unit (per film)</t>
        </is>
      </c>
      <c r="G76" s="150" t="n">
        <v>42000</v>
      </c>
      <c r="H76" s="30" t="n">
        <v>0.4</v>
      </c>
      <c r="I76" s="31" t="n">
        <v>1</v>
      </c>
      <c r="J76" s="32" t="n">
        <v>112</v>
      </c>
      <c r="K76" s="33" t="inlineStr">
        <is>
          <t>A</t>
        </is>
      </c>
      <c r="L76" s="25" t="inlineStr">
        <is>
          <t>Hollywood Branded product placement cost guide</t>
        </is>
      </c>
      <c r="M76" s="36" t="inlineStr">
        <is>
          <t>any month</t>
        </is>
      </c>
      <c r="N76" s="27" t="inlineStr">
        <is>
          <t>111111111111</t>
        </is>
      </c>
    </row>
    <row r="77">
      <c r="A77" s="25" t="inlineStr">
        <is>
          <t>IMPACT &amp; TENTPOLE</t>
        </is>
      </c>
      <c r="B77" s="25" t="inlineStr">
        <is>
          <t>Impact_Integration</t>
        </is>
      </c>
      <c r="C77" s="26" t="inlineStr">
        <is>
          <t>Network scripted series integration</t>
        </is>
      </c>
      <c r="D77" s="27" t="inlineStr">
        <is>
          <t>UNIT</t>
        </is>
      </c>
      <c r="E77" s="28" t="n">
        <v>750000</v>
      </c>
      <c r="F77" s="25" t="inlineStr">
        <is>
          <t>per unit (per episode)</t>
        </is>
      </c>
      <c r="G77" s="150" t="n">
        <v>5500</v>
      </c>
      <c r="H77" s="30" t="n">
        <v>0.36</v>
      </c>
      <c r="I77" s="31" t="n">
        <v>3</v>
      </c>
      <c r="J77" s="32" t="n">
        <v>100</v>
      </c>
      <c r="K77" s="33" t="inlineStr">
        <is>
          <t>A</t>
        </is>
      </c>
      <c r="L77" s="25" t="inlineStr">
        <is>
          <t>Hollywood Branded product placement cost guide</t>
        </is>
      </c>
      <c r="M77" s="36" t="inlineStr">
        <is>
          <t>any month</t>
        </is>
      </c>
      <c r="N77" s="27" t="inlineStr">
        <is>
          <t>111111111111</t>
        </is>
      </c>
    </row>
    <row r="78">
      <c r="A78" s="25" t="inlineStr">
        <is>
          <t>IMPACT &amp; TENTPOLE</t>
        </is>
      </c>
      <c r="B78" s="25" t="inlineStr">
        <is>
          <t>Impact_Integration</t>
        </is>
      </c>
      <c r="C78" s="26" t="inlineStr">
        <is>
          <t>Network unscripted / reality integration</t>
        </is>
      </c>
      <c r="D78" s="27" t="inlineStr">
        <is>
          <t>UNIT</t>
        </is>
      </c>
      <c r="E78" s="28" t="n">
        <v>250000</v>
      </c>
      <c r="F78" s="25" t="inlineStr">
        <is>
          <t>per unit (per episode)</t>
        </is>
      </c>
      <c r="G78" s="150" t="n">
        <v>3500</v>
      </c>
      <c r="H78" s="30" t="n">
        <v>0.38</v>
      </c>
      <c r="I78" s="31" t="n">
        <v>3</v>
      </c>
      <c r="J78" s="32" t="n">
        <v>106</v>
      </c>
      <c r="K78" s="33" t="inlineStr">
        <is>
          <t>A</t>
        </is>
      </c>
      <c r="L78" s="25" t="inlineStr">
        <is>
          <t>Hollywood Branded product placement cost guide</t>
        </is>
      </c>
      <c r="M78" s="36" t="inlineStr">
        <is>
          <t>any month</t>
        </is>
      </c>
      <c r="N78" s="27" t="inlineStr">
        <is>
          <t>111111111111</t>
        </is>
      </c>
    </row>
    <row r="79">
      <c r="A79" s="25" t="inlineStr">
        <is>
          <t>IMPACT &amp; TENTPOLE</t>
        </is>
      </c>
      <c r="B79" s="25" t="inlineStr">
        <is>
          <t>Impact_Integration</t>
        </is>
      </c>
      <c r="C79" s="26" t="inlineStr">
        <is>
          <t>Podcast title sponsorship -- top 20 show</t>
        </is>
      </c>
      <c r="D79" s="27" t="inlineStr">
        <is>
          <t>UNIT</t>
        </is>
      </c>
      <c r="E79" s="28" t="n">
        <v>450000</v>
      </c>
      <c r="F79" s="25" t="inlineStr">
        <is>
          <t>per unit (per quarter)</t>
        </is>
      </c>
      <c r="G79" s="150" t="n">
        <v>14000</v>
      </c>
      <c r="H79" s="30" t="n">
        <v>0.58</v>
      </c>
      <c r="I79" s="31" t="n">
        <v>1</v>
      </c>
      <c r="J79" s="32" t="n">
        <v>160</v>
      </c>
      <c r="K79" s="35" t="inlineStr">
        <is>
          <t>B</t>
        </is>
      </c>
      <c r="L79" s="25" t="inlineStr">
        <is>
          <t>ILLUSTRATIVE -- audience x benchmarked category CPM</t>
        </is>
      </c>
      <c r="M79" s="36" t="inlineStr">
        <is>
          <t>any month</t>
        </is>
      </c>
      <c r="N79" s="27" t="inlineStr">
        <is>
          <t>111111111111</t>
        </is>
      </c>
    </row>
    <row r="80">
      <c r="A80" s="25" t="inlineStr">
        <is>
          <t>IMPACT &amp; TENTPOLE</t>
        </is>
      </c>
      <c r="B80" s="25" t="inlineStr">
        <is>
          <t>Impact_Integration</t>
        </is>
      </c>
      <c r="C80" s="26" t="inlineStr">
        <is>
          <t>Streaming original series integration</t>
        </is>
      </c>
      <c r="D80" s="27" t="inlineStr">
        <is>
          <t>UNIT</t>
        </is>
      </c>
      <c r="E80" s="28" t="n">
        <v>400000</v>
      </c>
      <c r="F80" s="25" t="inlineStr">
        <is>
          <t>per unit (per season)</t>
        </is>
      </c>
      <c r="G80" s="150" t="n">
        <v>18000</v>
      </c>
      <c r="H80" s="30" t="n">
        <v>0.46</v>
      </c>
      <c r="I80" s="31" t="n">
        <v>1</v>
      </c>
      <c r="J80" s="32" t="n">
        <v>128</v>
      </c>
      <c r="K80" s="33" t="inlineStr">
        <is>
          <t>A</t>
        </is>
      </c>
      <c r="L80" s="25" t="inlineStr">
        <is>
          <t>Hollywood Branded product placement cost guide</t>
        </is>
      </c>
      <c r="M80" s="36" t="inlineStr">
        <is>
          <t>any month</t>
        </is>
      </c>
      <c r="N80" s="27" t="inlineStr">
        <is>
          <t>111111111111</t>
        </is>
      </c>
    </row>
    <row r="81">
      <c r="A81" s="37" t="inlineStr">
        <is>
          <t>TELEVISION -- BROADCAST, CABLE &amp; SPOT</t>
        </is>
      </c>
      <c r="B81" s="37" t="inlineStr">
        <is>
          <t>Broadcast_TV</t>
        </is>
      </c>
      <c r="C81" s="38" t="inlineStr">
        <is>
          <t>Network daytime</t>
        </is>
      </c>
      <c r="D81" s="39" t="inlineStr">
        <is>
          <t>CPM</t>
        </is>
      </c>
      <c r="E81" s="40" t="n">
        <v>20</v>
      </c>
      <c r="F81" s="37" t="inlineStr">
        <is>
          <t>per 000 impressions</t>
        </is>
      </c>
      <c r="G81" s="151" t="n">
        <v>1</v>
      </c>
      <c r="H81" s="42" t="n">
        <v>1</v>
      </c>
      <c r="I81" s="43" t="n">
        <v>1000</v>
      </c>
      <c r="J81" s="36" t="n">
        <v>74</v>
      </c>
      <c r="K81" s="33" t="inlineStr">
        <is>
          <t>A</t>
        </is>
      </c>
      <c r="L81" s="37" t="inlineStr">
        <is>
          <t>Adsposure 2026 US Media CPM Benchmark Report</t>
        </is>
      </c>
      <c r="M81" s="36" t="inlineStr">
        <is>
          <t>any month</t>
        </is>
      </c>
      <c r="N81" s="39" t="inlineStr">
        <is>
          <t>111111111111</t>
        </is>
      </c>
    </row>
    <row r="82">
      <c r="A82" s="37" t="inlineStr">
        <is>
          <t>TELEVISION -- BROADCAST, CABLE &amp; SPOT</t>
        </is>
      </c>
      <c r="B82" s="37" t="inlineStr">
        <is>
          <t>Broadcast_TV</t>
        </is>
      </c>
      <c r="C82" s="38" t="inlineStr">
        <is>
          <t>Network early evening news</t>
        </is>
      </c>
      <c r="D82" s="39" t="inlineStr">
        <is>
          <t>CPM</t>
        </is>
      </c>
      <c r="E82" s="40" t="n">
        <v>20</v>
      </c>
      <c r="F82" s="37" t="inlineStr">
        <is>
          <t>per 000 impressions</t>
        </is>
      </c>
      <c r="G82" s="151" t="n">
        <v>1</v>
      </c>
      <c r="H82" s="42" t="n">
        <v>1</v>
      </c>
      <c r="I82" s="43" t="n">
        <v>1000</v>
      </c>
      <c r="J82" s="36" t="n">
        <v>62</v>
      </c>
      <c r="K82" s="33" t="inlineStr">
        <is>
          <t>A</t>
        </is>
      </c>
      <c r="L82" s="37" t="inlineStr">
        <is>
          <t>Adsposure 2026 US Media CPM Benchmark Report</t>
        </is>
      </c>
      <c r="M82" s="36" t="inlineStr">
        <is>
          <t>any month</t>
        </is>
      </c>
      <c r="N82" s="39" t="inlineStr">
        <is>
          <t>111111111111</t>
        </is>
      </c>
    </row>
    <row r="83">
      <c r="A83" s="37" t="inlineStr">
        <is>
          <t>TELEVISION -- BROADCAST, CABLE &amp; SPOT</t>
        </is>
      </c>
      <c r="B83" s="37" t="inlineStr">
        <is>
          <t>Broadcast_TV</t>
        </is>
      </c>
      <c r="C83" s="38" t="inlineStr">
        <is>
          <t>Network late night</t>
        </is>
      </c>
      <c r="D83" s="39" t="inlineStr">
        <is>
          <t>CPM</t>
        </is>
      </c>
      <c r="E83" s="40" t="n">
        <v>24</v>
      </c>
      <c r="F83" s="37" t="inlineStr">
        <is>
          <t>per 000 impressions</t>
        </is>
      </c>
      <c r="G83" s="151" t="n">
        <v>1</v>
      </c>
      <c r="H83" s="42" t="n">
        <v>1</v>
      </c>
      <c r="I83" s="43" t="n">
        <v>500</v>
      </c>
      <c r="J83" s="36" t="n">
        <v>108</v>
      </c>
      <c r="K83" s="35" t="inlineStr">
        <is>
          <t>B</t>
        </is>
      </c>
      <c r="L83" s="37" t="inlineStr">
        <is>
          <t>Adsposure 2026 US Media CPM Benchmark Report</t>
        </is>
      </c>
      <c r="M83" s="36" t="inlineStr">
        <is>
          <t>any month</t>
        </is>
      </c>
      <c r="N83" s="39" t="inlineStr">
        <is>
          <t>111111111111</t>
        </is>
      </c>
    </row>
    <row r="84">
      <c r="A84" s="37" t="inlineStr">
        <is>
          <t>TELEVISION -- BROADCAST, CABLE &amp; SPOT</t>
        </is>
      </c>
      <c r="B84" s="37" t="inlineStr">
        <is>
          <t>Broadcast_TV</t>
        </is>
      </c>
      <c r="C84" s="38" t="inlineStr">
        <is>
          <t>Network morning show</t>
        </is>
      </c>
      <c r="D84" s="39" t="inlineStr">
        <is>
          <t>CPM</t>
        </is>
      </c>
      <c r="E84" s="40" t="n">
        <v>22</v>
      </c>
      <c r="F84" s="37" t="inlineStr">
        <is>
          <t>per 000 impressions</t>
        </is>
      </c>
      <c r="G84" s="151" t="n">
        <v>1</v>
      </c>
      <c r="H84" s="42" t="n">
        <v>1</v>
      </c>
      <c r="I84" s="43" t="n">
        <v>500</v>
      </c>
      <c r="J84" s="36" t="n">
        <v>88</v>
      </c>
      <c r="K84" s="35" t="inlineStr">
        <is>
          <t>B</t>
        </is>
      </c>
      <c r="L84" s="37" t="inlineStr">
        <is>
          <t>Adsposure 2026 US Media CPM Benchmark Report</t>
        </is>
      </c>
      <c r="M84" s="36" t="inlineStr">
        <is>
          <t>any month</t>
        </is>
      </c>
      <c r="N84" s="39" t="inlineStr">
        <is>
          <t>111111111111</t>
        </is>
      </c>
    </row>
    <row r="85">
      <c r="A85" s="37" t="inlineStr">
        <is>
          <t>TELEVISION -- BROADCAST, CABLE &amp; SPOT</t>
        </is>
      </c>
      <c r="B85" s="37" t="inlineStr">
        <is>
          <t>Broadcast_TV</t>
        </is>
      </c>
      <c r="C85" s="38" t="inlineStr">
        <is>
          <t>Network primetime -- entertainment</t>
        </is>
      </c>
      <c r="D85" s="39" t="inlineStr">
        <is>
          <t>CPM</t>
        </is>
      </c>
      <c r="E85" s="40" t="n">
        <v>45</v>
      </c>
      <c r="F85" s="37" t="inlineStr">
        <is>
          <t>per 000 impressions</t>
        </is>
      </c>
      <c r="G85" s="151" t="n">
        <v>1</v>
      </c>
      <c r="H85" s="42" t="n">
        <v>1</v>
      </c>
      <c r="I85" s="43" t="n">
        <v>1000</v>
      </c>
      <c r="J85" s="36" t="n">
        <v>100</v>
      </c>
      <c r="K85" s="33" t="inlineStr">
        <is>
          <t>A</t>
        </is>
      </c>
      <c r="L85" s="37" t="inlineStr">
        <is>
          <t>Adsposure 2026 US Media CPM Benchmark Report</t>
        </is>
      </c>
      <c r="M85" s="36" t="inlineStr">
        <is>
          <t>any month</t>
        </is>
      </c>
      <c r="N85" s="39" t="inlineStr">
        <is>
          <t>111111111111</t>
        </is>
      </c>
    </row>
    <row r="86">
      <c r="A86" s="37" t="inlineStr">
        <is>
          <t>TELEVISION -- BROADCAST, CABLE &amp; SPOT</t>
        </is>
      </c>
      <c r="B86" s="37" t="inlineStr">
        <is>
          <t>Broadcast_TV</t>
        </is>
      </c>
      <c r="C86" s="38" t="inlineStr">
        <is>
          <t>Network primetime -- sports (non-tentpole)</t>
        </is>
      </c>
      <c r="D86" s="39" t="inlineStr">
        <is>
          <t>CPM</t>
        </is>
      </c>
      <c r="E86" s="40" t="n">
        <v>38</v>
      </c>
      <c r="F86" s="37" t="inlineStr">
        <is>
          <t>per 000 impressions</t>
        </is>
      </c>
      <c r="G86" s="151" t="n">
        <v>1</v>
      </c>
      <c r="H86" s="42" t="n">
        <v>1</v>
      </c>
      <c r="I86" s="43" t="n">
        <v>1000</v>
      </c>
      <c r="J86" s="36" t="n">
        <v>112</v>
      </c>
      <c r="K86" s="35" t="inlineStr">
        <is>
          <t>B</t>
        </is>
      </c>
      <c r="L86" s="37" t="inlineStr">
        <is>
          <t>Adsposure 2026 US Media CPM Benchmark Report</t>
        </is>
      </c>
      <c r="M86" s="36" t="inlineStr">
        <is>
          <t>any month</t>
        </is>
      </c>
      <c r="N86" s="39" t="inlineStr">
        <is>
          <t>111111111111</t>
        </is>
      </c>
    </row>
    <row r="87">
      <c r="A87" s="37" t="inlineStr">
        <is>
          <t>TELEVISION -- BROADCAST, CABLE &amp; SPOT</t>
        </is>
      </c>
      <c r="B87" s="37" t="inlineStr">
        <is>
          <t>Broadcast_TV</t>
        </is>
      </c>
      <c r="C87" s="38" t="inlineStr">
        <is>
          <t>Spanish-language network primetime</t>
        </is>
      </c>
      <c r="D87" s="39" t="inlineStr">
        <is>
          <t>CPM</t>
        </is>
      </c>
      <c r="E87" s="40" t="n">
        <v>26</v>
      </c>
      <c r="F87" s="37" t="inlineStr">
        <is>
          <t>per 000 impressions</t>
        </is>
      </c>
      <c r="G87" s="151" t="n">
        <v>1</v>
      </c>
      <c r="H87" s="42" t="n">
        <v>1</v>
      </c>
      <c r="I87" s="43" t="n">
        <v>500</v>
      </c>
      <c r="J87" s="36" t="n">
        <v>118</v>
      </c>
      <c r="K87" s="35" t="inlineStr">
        <is>
          <t>B</t>
        </is>
      </c>
      <c r="L87" s="37" t="inlineStr">
        <is>
          <t>Adsposure 2026 US Media CPM Benchmark Report</t>
        </is>
      </c>
      <c r="M87" s="36" t="inlineStr">
        <is>
          <t>any month</t>
        </is>
      </c>
      <c r="N87" s="39" t="inlineStr">
        <is>
          <t>111111111111</t>
        </is>
      </c>
    </row>
    <row r="88">
      <c r="A88" s="37" t="inlineStr">
        <is>
          <t>TELEVISION -- BROADCAST, CABLE &amp; SPOT</t>
        </is>
      </c>
      <c r="B88" s="37" t="inlineStr">
        <is>
          <t>Broadcast_TV</t>
        </is>
      </c>
      <c r="C88" s="38" t="inlineStr">
        <is>
          <t>Syndication -- first run</t>
        </is>
      </c>
      <c r="D88" s="39" t="inlineStr">
        <is>
          <t>CPM</t>
        </is>
      </c>
      <c r="E88" s="40" t="n">
        <v>16</v>
      </c>
      <c r="F88" s="37" t="inlineStr">
        <is>
          <t>per 000 impressions</t>
        </is>
      </c>
      <c r="G88" s="151" t="n">
        <v>1</v>
      </c>
      <c r="H88" s="42" t="n">
        <v>1</v>
      </c>
      <c r="I88" s="43" t="n">
        <v>500</v>
      </c>
      <c r="J88" s="36" t="n">
        <v>92</v>
      </c>
      <c r="K88" s="35" t="inlineStr">
        <is>
          <t>B</t>
        </is>
      </c>
      <c r="L88" s="37" t="inlineStr">
        <is>
          <t>Adsposure 2026 US Media CPM Benchmark Report</t>
        </is>
      </c>
      <c r="M88" s="36" t="inlineStr">
        <is>
          <t>any month</t>
        </is>
      </c>
      <c r="N88" s="39" t="inlineStr">
        <is>
          <t>111111111111</t>
        </is>
      </c>
    </row>
    <row r="89">
      <c r="A89" s="37" t="inlineStr">
        <is>
          <t>TELEVISION -- BROADCAST, CABLE &amp; SPOT</t>
        </is>
      </c>
      <c r="B89" s="37" t="inlineStr">
        <is>
          <t>Broadcast_TV</t>
        </is>
      </c>
      <c r="C89" s="38" t="inlineStr">
        <is>
          <t>Syndication -- off-network rerun</t>
        </is>
      </c>
      <c r="D89" s="39" t="inlineStr">
        <is>
          <t>CPM</t>
        </is>
      </c>
      <c r="E89" s="40" t="n">
        <v>12</v>
      </c>
      <c r="F89" s="37" t="inlineStr">
        <is>
          <t>per 000 impressions</t>
        </is>
      </c>
      <c r="G89" s="151" t="n">
        <v>1</v>
      </c>
      <c r="H89" s="42" t="n">
        <v>1</v>
      </c>
      <c r="I89" s="43" t="n">
        <v>500</v>
      </c>
      <c r="J89" s="36" t="n">
        <v>86</v>
      </c>
      <c r="K89" s="35" t="inlineStr">
        <is>
          <t>B</t>
        </is>
      </c>
      <c r="L89" s="37" t="inlineStr">
        <is>
          <t>Adsposure 2026 US Media CPM Benchmark Report</t>
        </is>
      </c>
      <c r="M89" s="36" t="inlineStr">
        <is>
          <t>any month</t>
        </is>
      </c>
      <c r="N89" s="39" t="inlineStr">
        <is>
          <t>111111111111</t>
        </is>
      </c>
    </row>
    <row r="90">
      <c r="A90" s="37" t="inlineStr">
        <is>
          <t>TELEVISION -- BROADCAST, CABLE &amp; SPOT</t>
        </is>
      </c>
      <c r="B90" s="37" t="inlineStr">
        <is>
          <t>Cable_TV</t>
        </is>
      </c>
      <c r="C90" s="38" t="inlineStr">
        <is>
          <t>Cable -- kids / family</t>
        </is>
      </c>
      <c r="D90" s="39" t="inlineStr">
        <is>
          <t>CPM</t>
        </is>
      </c>
      <c r="E90" s="40" t="n">
        <v>14</v>
      </c>
      <c r="F90" s="37" t="inlineStr">
        <is>
          <t>per 000 impressions</t>
        </is>
      </c>
      <c r="G90" s="151" t="n">
        <v>1</v>
      </c>
      <c r="H90" s="42" t="n">
        <v>1</v>
      </c>
      <c r="I90" s="43" t="n">
        <v>500</v>
      </c>
      <c r="J90" s="36" t="n">
        <v>96</v>
      </c>
      <c r="K90" s="35" t="inlineStr">
        <is>
          <t>B</t>
        </is>
      </c>
      <c r="L90" s="37" t="inlineStr">
        <is>
          <t>Adsposure 2026 US Media CPM Benchmark Report</t>
        </is>
      </c>
      <c r="M90" s="36" t="inlineStr">
        <is>
          <t>any month</t>
        </is>
      </c>
      <c r="N90" s="39" t="inlineStr">
        <is>
          <t>111111111111</t>
        </is>
      </c>
    </row>
    <row r="91">
      <c r="A91" s="37" t="inlineStr">
        <is>
          <t>TELEVISION -- BROADCAST, CABLE &amp; SPOT</t>
        </is>
      </c>
      <c r="B91" s="37" t="inlineStr">
        <is>
          <t>Cable_TV</t>
        </is>
      </c>
      <c r="C91" s="38" t="inlineStr">
        <is>
          <t>Cable non-prime</t>
        </is>
      </c>
      <c r="D91" s="39" t="inlineStr">
        <is>
          <t>CPM</t>
        </is>
      </c>
      <c r="E91" s="40" t="n">
        <v>13</v>
      </c>
      <c r="F91" s="37" t="inlineStr">
        <is>
          <t>per 000 impressions</t>
        </is>
      </c>
      <c r="G91" s="151" t="n">
        <v>1</v>
      </c>
      <c r="H91" s="42" t="n">
        <v>1</v>
      </c>
      <c r="I91" s="43" t="n">
        <v>500</v>
      </c>
      <c r="J91" s="36" t="n">
        <v>92</v>
      </c>
      <c r="K91" s="33" t="inlineStr">
        <is>
          <t>A</t>
        </is>
      </c>
      <c r="L91" s="37" t="inlineStr">
        <is>
          <t>Adsposure 2026 US Media CPM Benchmark Report</t>
        </is>
      </c>
      <c r="M91" s="36" t="inlineStr">
        <is>
          <t>any month</t>
        </is>
      </c>
      <c r="N91" s="39" t="inlineStr">
        <is>
          <t>111111111111</t>
        </is>
      </c>
    </row>
    <row r="92">
      <c r="A92" s="37" t="inlineStr">
        <is>
          <t>TELEVISION -- BROADCAST, CABLE &amp; SPOT</t>
        </is>
      </c>
      <c r="B92" s="37" t="inlineStr">
        <is>
          <t>Cable_TV</t>
        </is>
      </c>
      <c r="C92" s="38" t="inlineStr">
        <is>
          <t>Cable primetime -- general entertainment</t>
        </is>
      </c>
      <c r="D92" s="39" t="inlineStr">
        <is>
          <t>CPM</t>
        </is>
      </c>
      <c r="E92" s="40" t="n">
        <v>20</v>
      </c>
      <c r="F92" s="37" t="inlineStr">
        <is>
          <t>per 000 impressions</t>
        </is>
      </c>
      <c r="G92" s="151" t="n">
        <v>1</v>
      </c>
      <c r="H92" s="42" t="n">
        <v>1</v>
      </c>
      <c r="I92" s="43" t="n">
        <v>500</v>
      </c>
      <c r="J92" s="36" t="n">
        <v>100</v>
      </c>
      <c r="K92" s="33" t="inlineStr">
        <is>
          <t>A</t>
        </is>
      </c>
      <c r="L92" s="37" t="inlineStr">
        <is>
          <t>Adsposure 2026 US Media CPM Benchmark Report</t>
        </is>
      </c>
      <c r="M92" s="36" t="inlineStr">
        <is>
          <t>any month</t>
        </is>
      </c>
      <c r="N92" s="39" t="inlineStr">
        <is>
          <t>111111111111</t>
        </is>
      </c>
    </row>
    <row r="93">
      <c r="A93" s="37" t="inlineStr">
        <is>
          <t>TELEVISION -- BROADCAST, CABLE &amp; SPOT</t>
        </is>
      </c>
      <c r="B93" s="37" t="inlineStr">
        <is>
          <t>Cable_TV</t>
        </is>
      </c>
      <c r="C93" s="38" t="inlineStr">
        <is>
          <t>Cable primetime -- news</t>
        </is>
      </c>
      <c r="D93" s="39" t="inlineStr">
        <is>
          <t>CPM</t>
        </is>
      </c>
      <c r="E93" s="40" t="n">
        <v>18</v>
      </c>
      <c r="F93" s="37" t="inlineStr">
        <is>
          <t>per 000 impressions</t>
        </is>
      </c>
      <c r="G93" s="151" t="n">
        <v>1</v>
      </c>
      <c r="H93" s="42" t="n">
        <v>1</v>
      </c>
      <c r="I93" s="43" t="n">
        <v>500</v>
      </c>
      <c r="J93" s="36" t="n">
        <v>70</v>
      </c>
      <c r="K93" s="35" t="inlineStr">
        <is>
          <t>B</t>
        </is>
      </c>
      <c r="L93" s="37" t="inlineStr">
        <is>
          <t>Adsposure 2026 US Media CPM Benchmark Report</t>
        </is>
      </c>
      <c r="M93" s="36" t="inlineStr">
        <is>
          <t>any month</t>
        </is>
      </c>
      <c r="N93" s="39" t="inlineStr">
        <is>
          <t>111111111111</t>
        </is>
      </c>
    </row>
    <row r="94">
      <c r="A94" s="37" t="inlineStr">
        <is>
          <t>TELEVISION -- BROADCAST, CABLE &amp; SPOT</t>
        </is>
      </c>
      <c r="B94" s="37" t="inlineStr">
        <is>
          <t>Cable_TV</t>
        </is>
      </c>
      <c r="C94" s="38" t="inlineStr">
        <is>
          <t>Cable primetime -- sports (ESPN/FS1/TNT)</t>
        </is>
      </c>
      <c r="D94" s="39" t="inlineStr">
        <is>
          <t>CPM</t>
        </is>
      </c>
      <c r="E94" s="40" t="n">
        <v>26</v>
      </c>
      <c r="F94" s="37" t="inlineStr">
        <is>
          <t>per 000 impressions</t>
        </is>
      </c>
      <c r="G94" s="151" t="n">
        <v>1</v>
      </c>
      <c r="H94" s="42" t="n">
        <v>1</v>
      </c>
      <c r="I94" s="43" t="n">
        <v>500</v>
      </c>
      <c r="J94" s="36" t="n">
        <v>116</v>
      </c>
      <c r="K94" s="35" t="inlineStr">
        <is>
          <t>B</t>
        </is>
      </c>
      <c r="L94" s="37" t="inlineStr">
        <is>
          <t>Adsposure 2026 US Media CPM Benchmark Report</t>
        </is>
      </c>
      <c r="M94" s="36" t="inlineStr">
        <is>
          <t>any month</t>
        </is>
      </c>
      <c r="N94" s="39" t="inlineStr">
        <is>
          <t>111111111111</t>
        </is>
      </c>
    </row>
    <row r="95">
      <c r="A95" s="37" t="inlineStr">
        <is>
          <t>TELEVISION -- BROADCAST, CABLE &amp; SPOT</t>
        </is>
      </c>
      <c r="B95" s="37" t="inlineStr">
        <is>
          <t>Spot_TV</t>
        </is>
      </c>
      <c r="C95" s="38" t="inlineStr">
        <is>
          <t>Spot broadcast -- early local news</t>
        </is>
      </c>
      <c r="D95" s="39" t="inlineStr">
        <is>
          <t>CPM</t>
        </is>
      </c>
      <c r="E95" s="40" t="n">
        <v>26</v>
      </c>
      <c r="F95" s="37" t="inlineStr">
        <is>
          <t>per 000 impressions</t>
        </is>
      </c>
      <c r="G95" s="151" t="n">
        <v>1</v>
      </c>
      <c r="H95" s="42" t="n">
        <v>1</v>
      </c>
      <c r="I95" s="43" t="n">
        <v>250</v>
      </c>
      <c r="J95" s="36" t="n">
        <v>76</v>
      </c>
      <c r="K95" s="35" t="inlineStr">
        <is>
          <t>B</t>
        </is>
      </c>
      <c r="L95" s="37" t="inlineStr">
        <is>
          <t>Adsposure 2026 US Media CPM Benchmark Report</t>
        </is>
      </c>
      <c r="M95" s="36" t="inlineStr">
        <is>
          <t>any month</t>
        </is>
      </c>
      <c r="N95" s="39" t="inlineStr">
        <is>
          <t>111111111111</t>
        </is>
      </c>
    </row>
    <row r="96">
      <c r="A96" s="37" t="inlineStr">
        <is>
          <t>TELEVISION -- BROADCAST, CABLE &amp; SPOT</t>
        </is>
      </c>
      <c r="B96" s="37" t="inlineStr">
        <is>
          <t>Spot_TV</t>
        </is>
      </c>
      <c r="C96" s="38" t="inlineStr">
        <is>
          <t>Spot broadcast -- late local news</t>
        </is>
      </c>
      <c r="D96" s="39" t="inlineStr">
        <is>
          <t>CPM</t>
        </is>
      </c>
      <c r="E96" s="40" t="n">
        <v>30</v>
      </c>
      <c r="F96" s="37" t="inlineStr">
        <is>
          <t>per 000 impressions</t>
        </is>
      </c>
      <c r="G96" s="151" t="n">
        <v>1</v>
      </c>
      <c r="H96" s="42" t="n">
        <v>1</v>
      </c>
      <c r="I96" s="43" t="n">
        <v>250</v>
      </c>
      <c r="J96" s="36" t="n">
        <v>84</v>
      </c>
      <c r="K96" s="35" t="inlineStr">
        <is>
          <t>B</t>
        </is>
      </c>
      <c r="L96" s="37" t="inlineStr">
        <is>
          <t>Adsposure 2026 US Media CPM Benchmark Report</t>
        </is>
      </c>
      <c r="M96" s="36" t="inlineStr">
        <is>
          <t>any month</t>
        </is>
      </c>
      <c r="N96" s="39" t="inlineStr">
        <is>
          <t>111111111111</t>
        </is>
      </c>
    </row>
    <row r="97">
      <c r="A97" s="37" t="inlineStr">
        <is>
          <t>TELEVISION -- BROADCAST, CABLE &amp; SPOT</t>
        </is>
      </c>
      <c r="B97" s="37" t="inlineStr">
        <is>
          <t>Spot_TV</t>
        </is>
      </c>
      <c r="C97" s="38" t="inlineStr">
        <is>
          <t>Spot broadcast primetime -- DMA 26-100</t>
        </is>
      </c>
      <c r="D97" s="39" t="inlineStr">
        <is>
          <t>CPM</t>
        </is>
      </c>
      <c r="E97" s="40" t="n">
        <v>30</v>
      </c>
      <c r="F97" s="37" t="inlineStr">
        <is>
          <t>per 000 impressions</t>
        </is>
      </c>
      <c r="G97" s="151" t="n">
        <v>1</v>
      </c>
      <c r="H97" s="42" t="n">
        <v>1</v>
      </c>
      <c r="I97" s="43" t="n">
        <v>250</v>
      </c>
      <c r="J97" s="36" t="n">
        <v>98</v>
      </c>
      <c r="K97" s="35" t="inlineStr">
        <is>
          <t>B</t>
        </is>
      </c>
      <c r="L97" s="37" t="inlineStr">
        <is>
          <t>Adsposure 2026 US Media CPM Benchmark Report</t>
        </is>
      </c>
      <c r="M97" s="36" t="inlineStr">
        <is>
          <t>any month</t>
        </is>
      </c>
      <c r="N97" s="39" t="inlineStr">
        <is>
          <t>111111111111</t>
        </is>
      </c>
    </row>
    <row r="98">
      <c r="A98" s="37" t="inlineStr">
        <is>
          <t>TELEVISION -- BROADCAST, CABLE &amp; SPOT</t>
        </is>
      </c>
      <c r="B98" s="37" t="inlineStr">
        <is>
          <t>Spot_TV</t>
        </is>
      </c>
      <c r="C98" s="38" t="inlineStr">
        <is>
          <t>Spot broadcast primetime -- top 25 DMA</t>
        </is>
      </c>
      <c r="D98" s="39" t="inlineStr">
        <is>
          <t>CPM</t>
        </is>
      </c>
      <c r="E98" s="40" t="n">
        <v>38</v>
      </c>
      <c r="F98" s="37" t="inlineStr">
        <is>
          <t>per 000 impressions</t>
        </is>
      </c>
      <c r="G98" s="151" t="n">
        <v>1</v>
      </c>
      <c r="H98" s="42" t="n">
        <v>1</v>
      </c>
      <c r="I98" s="43" t="n">
        <v>250</v>
      </c>
      <c r="J98" s="36" t="n">
        <v>100</v>
      </c>
      <c r="K98" s="35" t="inlineStr">
        <is>
          <t>B</t>
        </is>
      </c>
      <c r="L98" s="37" t="inlineStr">
        <is>
          <t>Adsposure 2026 US Media CPM Benchmark Report</t>
        </is>
      </c>
      <c r="M98" s="36" t="inlineStr">
        <is>
          <t>any month</t>
        </is>
      </c>
      <c r="N98" s="39" t="inlineStr">
        <is>
          <t>111111111111</t>
        </is>
      </c>
    </row>
    <row r="99">
      <c r="A99" s="37" t="inlineStr">
        <is>
          <t>TELEVISION -- BROADCAST, CABLE &amp; SPOT</t>
        </is>
      </c>
      <c r="B99" s="37" t="inlineStr">
        <is>
          <t>Spot_TV</t>
        </is>
      </c>
      <c r="C99" s="38" t="inlineStr">
        <is>
          <t>Spot cable primetime</t>
        </is>
      </c>
      <c r="D99" s="39" t="inlineStr">
        <is>
          <t>CPM</t>
        </is>
      </c>
      <c r="E99" s="40" t="n">
        <v>22</v>
      </c>
      <c r="F99" s="37" t="inlineStr">
        <is>
          <t>per 000 impressions</t>
        </is>
      </c>
      <c r="G99" s="151" t="n">
        <v>1</v>
      </c>
      <c r="H99" s="42" t="n">
        <v>1</v>
      </c>
      <c r="I99" s="43" t="n">
        <v>250</v>
      </c>
      <c r="J99" s="36" t="n">
        <v>98</v>
      </c>
      <c r="K99" s="35" t="inlineStr">
        <is>
          <t>B</t>
        </is>
      </c>
      <c r="L99" s="37" t="inlineStr">
        <is>
          <t>Adsposure 2026 US Media CPM Benchmark Report</t>
        </is>
      </c>
      <c r="M99" s="36" t="inlineStr">
        <is>
          <t>any month</t>
        </is>
      </c>
      <c r="N99" s="39" t="inlineStr">
        <is>
          <t>111111111111</t>
        </is>
      </c>
    </row>
    <row r="100">
      <c r="A100" s="37" t="inlineStr">
        <is>
          <t>STREAMING &amp; ONLINE VIDEO</t>
        </is>
      </c>
      <c r="B100" s="37" t="inlineStr">
        <is>
          <t>Streaming_CTV</t>
        </is>
      </c>
      <c r="C100" s="38" t="inlineStr">
        <is>
          <t>Amazon Prime Video</t>
        </is>
      </c>
      <c r="D100" s="39" t="inlineStr">
        <is>
          <t>CPM</t>
        </is>
      </c>
      <c r="E100" s="40" t="n">
        <v>37</v>
      </c>
      <c r="F100" s="37" t="inlineStr">
        <is>
          <t>per 000 impressions</t>
        </is>
      </c>
      <c r="G100" s="151" t="n">
        <v>1</v>
      </c>
      <c r="H100" s="42" t="n">
        <v>1</v>
      </c>
      <c r="I100" s="43" t="n">
        <v>100</v>
      </c>
      <c r="J100" s="36" t="n">
        <v>116</v>
      </c>
      <c r="K100" s="33" t="inlineStr">
        <is>
          <t>A</t>
        </is>
      </c>
      <c r="L100" s="37" t="inlineStr">
        <is>
          <t>Platform published rate card / ad-sales documentation</t>
        </is>
      </c>
      <c r="M100" s="36" t="inlineStr">
        <is>
          <t>any month</t>
        </is>
      </c>
      <c r="N100" s="39" t="inlineStr">
        <is>
          <t>111111111111</t>
        </is>
      </c>
    </row>
    <row r="101">
      <c r="A101" s="37" t="inlineStr">
        <is>
          <t>STREAMING &amp; ONLINE VIDEO</t>
        </is>
      </c>
      <c r="B101" s="37" t="inlineStr">
        <is>
          <t>Streaming_CTV</t>
        </is>
      </c>
      <c r="C101" s="38" t="inlineStr">
        <is>
          <t>CTV premium direct -- publisher owned</t>
        </is>
      </c>
      <c r="D101" s="39" t="inlineStr">
        <is>
          <t>CPM</t>
        </is>
      </c>
      <c r="E101" s="40" t="n">
        <v>50</v>
      </c>
      <c r="F101" s="37" t="inlineStr">
        <is>
          <t>per 000 impressions</t>
        </is>
      </c>
      <c r="G101" s="151" t="n">
        <v>1</v>
      </c>
      <c r="H101" s="42" t="n">
        <v>1</v>
      </c>
      <c r="I101" s="43" t="n">
        <v>100</v>
      </c>
      <c r="J101" s="36" t="n">
        <v>116</v>
      </c>
      <c r="K101" s="33" t="inlineStr">
        <is>
          <t>A</t>
        </is>
      </c>
      <c r="L101" s="37" t="inlineStr">
        <is>
          <t>Adsposure 2026 US Media CPM Benchmark Report</t>
        </is>
      </c>
      <c r="M101" s="36" t="inlineStr">
        <is>
          <t>any month</t>
        </is>
      </c>
      <c r="N101" s="39" t="inlineStr">
        <is>
          <t>111111111111</t>
        </is>
      </c>
    </row>
    <row r="102">
      <c r="A102" s="37" t="inlineStr">
        <is>
          <t>STREAMING &amp; ONLINE VIDEO</t>
        </is>
      </c>
      <c r="B102" s="37" t="inlineStr">
        <is>
          <t>Streaming_CTV</t>
        </is>
      </c>
      <c r="C102" s="38" t="inlineStr">
        <is>
          <t>CTV programmatic -- open exchange</t>
        </is>
      </c>
      <c r="D102" s="39" t="inlineStr">
        <is>
          <t>CPM</t>
        </is>
      </c>
      <c r="E102" s="40" t="n">
        <v>18</v>
      </c>
      <c r="F102" s="37" t="inlineStr">
        <is>
          <t>per 000 impressions</t>
        </is>
      </c>
      <c r="G102" s="151" t="n">
        <v>1</v>
      </c>
      <c r="H102" s="42" t="n">
        <v>1</v>
      </c>
      <c r="I102" s="43" t="n">
        <v>250</v>
      </c>
      <c r="J102" s="36" t="n">
        <v>96</v>
      </c>
      <c r="K102" s="33" t="inlineStr">
        <is>
          <t>A</t>
        </is>
      </c>
      <c r="L102" s="37" t="inlineStr">
        <is>
          <t>ANA Programmatic Transparency benchmark, Q2 2026</t>
        </is>
      </c>
      <c r="M102" s="36" t="inlineStr">
        <is>
          <t>any month</t>
        </is>
      </c>
      <c r="N102" s="39" t="inlineStr">
        <is>
          <t>111111111111</t>
        </is>
      </c>
    </row>
    <row r="103">
      <c r="A103" s="37" t="inlineStr">
        <is>
          <t>STREAMING &amp; ONLINE VIDEO</t>
        </is>
      </c>
      <c r="B103" s="37" t="inlineStr">
        <is>
          <t>Streaming_CTV</t>
        </is>
      </c>
      <c r="C103" s="38" t="inlineStr">
        <is>
          <t>CTV programmatic -- private marketplace</t>
        </is>
      </c>
      <c r="D103" s="39" t="inlineStr">
        <is>
          <t>CPM</t>
        </is>
      </c>
      <c r="E103" s="40" t="n">
        <v>28</v>
      </c>
      <c r="F103" s="37" t="inlineStr">
        <is>
          <t>per 000 impressions</t>
        </is>
      </c>
      <c r="G103" s="151" t="n">
        <v>1</v>
      </c>
      <c r="H103" s="42" t="n">
        <v>1</v>
      </c>
      <c r="I103" s="43" t="n">
        <v>250</v>
      </c>
      <c r="J103" s="36" t="n">
        <v>108</v>
      </c>
      <c r="K103" s="33" t="inlineStr">
        <is>
          <t>A</t>
        </is>
      </c>
      <c r="L103" s="37" t="inlineStr">
        <is>
          <t>ANA Programmatic Transparency benchmark, Q2 2026</t>
        </is>
      </c>
      <c r="M103" s="36" t="inlineStr">
        <is>
          <t>any month</t>
        </is>
      </c>
      <c r="N103" s="39" t="inlineStr">
        <is>
          <t>111111111111</t>
        </is>
      </c>
    </row>
    <row r="104">
      <c r="A104" s="37" t="inlineStr">
        <is>
          <t>STREAMING &amp; ONLINE VIDEO</t>
        </is>
      </c>
      <c r="B104" s="37" t="inlineStr">
        <is>
          <t>Streaming_CTV</t>
        </is>
      </c>
      <c r="C104" s="38" t="inlineStr">
        <is>
          <t>Disney+ / Hulu</t>
        </is>
      </c>
      <c r="D104" s="39" t="inlineStr">
        <is>
          <t>CPM</t>
        </is>
      </c>
      <c r="E104" s="40" t="n">
        <v>34</v>
      </c>
      <c r="F104" s="37" t="inlineStr">
        <is>
          <t>per 000 impressions</t>
        </is>
      </c>
      <c r="G104" s="151" t="n">
        <v>1</v>
      </c>
      <c r="H104" s="42" t="n">
        <v>1</v>
      </c>
      <c r="I104" s="43" t="n">
        <v>100</v>
      </c>
      <c r="J104" s="36" t="n">
        <v>114</v>
      </c>
      <c r="K104" s="33" t="inlineStr">
        <is>
          <t>A</t>
        </is>
      </c>
      <c r="L104" s="37" t="inlineStr">
        <is>
          <t>Platform published rate card / ad-sales documentation</t>
        </is>
      </c>
      <c r="M104" s="36" t="inlineStr">
        <is>
          <t>any month</t>
        </is>
      </c>
      <c r="N104" s="39" t="inlineStr">
        <is>
          <t>111111111111</t>
        </is>
      </c>
    </row>
    <row r="105">
      <c r="A105" s="37" t="inlineStr">
        <is>
          <t>STREAMING &amp; ONLINE VIDEO</t>
        </is>
      </c>
      <c r="B105" s="37" t="inlineStr">
        <is>
          <t>Streaming_CTV</t>
        </is>
      </c>
      <c r="C105" s="38" t="inlineStr">
        <is>
          <t>FAST channels -- Tubi / Pluto / Roku</t>
        </is>
      </c>
      <c r="D105" s="39" t="inlineStr">
        <is>
          <t>CPM</t>
        </is>
      </c>
      <c r="E105" s="40" t="n">
        <v>25</v>
      </c>
      <c r="F105" s="37" t="inlineStr">
        <is>
          <t>per 000 impressions</t>
        </is>
      </c>
      <c r="G105" s="151" t="n">
        <v>1</v>
      </c>
      <c r="H105" s="42" t="n">
        <v>1</v>
      </c>
      <c r="I105" s="43" t="n">
        <v>100</v>
      </c>
      <c r="J105" s="36" t="n">
        <v>98</v>
      </c>
      <c r="K105" s="33" t="inlineStr">
        <is>
          <t>A</t>
        </is>
      </c>
      <c r="L105" s="37" t="inlineStr">
        <is>
          <t>Adsposure 2026 US Media CPM Benchmark Report</t>
        </is>
      </c>
      <c r="M105" s="36" t="inlineStr">
        <is>
          <t>any month</t>
        </is>
      </c>
      <c r="N105" s="39" t="inlineStr">
        <is>
          <t>111111111111</t>
        </is>
      </c>
    </row>
    <row r="106">
      <c r="A106" s="37" t="inlineStr">
        <is>
          <t>STREAMING &amp; ONLINE VIDEO</t>
        </is>
      </c>
      <c r="B106" s="37" t="inlineStr">
        <is>
          <t>Streaming_CTV</t>
        </is>
      </c>
      <c r="C106" s="38" t="inlineStr">
        <is>
          <t>HBO Max</t>
        </is>
      </c>
      <c r="D106" s="39" t="inlineStr">
        <is>
          <t>CPM</t>
        </is>
      </c>
      <c r="E106" s="40" t="n">
        <v>30</v>
      </c>
      <c r="F106" s="37" t="inlineStr">
        <is>
          <t>per 000 impressions</t>
        </is>
      </c>
      <c r="G106" s="151" t="n">
        <v>1</v>
      </c>
      <c r="H106" s="42" t="n">
        <v>1</v>
      </c>
      <c r="I106" s="43" t="n">
        <v>100</v>
      </c>
      <c r="J106" s="36" t="n">
        <v>116</v>
      </c>
      <c r="K106" s="35" t="inlineStr">
        <is>
          <t>B</t>
        </is>
      </c>
      <c r="L106" s="37" t="inlineStr">
        <is>
          <t>Adsposure 2026 US Media CPM Benchmark Report</t>
        </is>
      </c>
      <c r="M106" s="36" t="inlineStr">
        <is>
          <t>any month</t>
        </is>
      </c>
      <c r="N106" s="39" t="inlineStr">
        <is>
          <t>111111111111</t>
        </is>
      </c>
    </row>
    <row r="107">
      <c r="A107" s="37" t="inlineStr">
        <is>
          <t>STREAMING &amp; ONLINE VIDEO</t>
        </is>
      </c>
      <c r="B107" s="37" t="inlineStr">
        <is>
          <t>Streaming_CTV</t>
        </is>
      </c>
      <c r="C107" s="38" t="inlineStr">
        <is>
          <t>Live sports streaming -- in-season package</t>
        </is>
      </c>
      <c r="D107" s="39" t="inlineStr">
        <is>
          <t>CPM</t>
        </is>
      </c>
      <c r="E107" s="40" t="n">
        <v>42</v>
      </c>
      <c r="F107" s="37" t="inlineStr">
        <is>
          <t>per 000 impressions</t>
        </is>
      </c>
      <c r="G107" s="151" t="n">
        <v>1</v>
      </c>
      <c r="H107" s="42" t="n">
        <v>1</v>
      </c>
      <c r="I107" s="43" t="n">
        <v>100</v>
      </c>
      <c r="J107" s="36" t="n">
        <v>118</v>
      </c>
      <c r="K107" s="35" t="inlineStr">
        <is>
          <t>B</t>
        </is>
      </c>
      <c r="L107" s="37" t="inlineStr">
        <is>
          <t>Adsposure 2026 US Media CPM Benchmark Report</t>
        </is>
      </c>
      <c r="M107" s="36" t="inlineStr">
        <is>
          <t>any month</t>
        </is>
      </c>
      <c r="N107" s="39" t="inlineStr">
        <is>
          <t>111111111111</t>
        </is>
      </c>
    </row>
    <row r="108">
      <c r="A108" s="37" t="inlineStr">
        <is>
          <t>STREAMING &amp; ONLINE VIDEO</t>
        </is>
      </c>
      <c r="B108" s="37" t="inlineStr">
        <is>
          <t>Streaming_CTV</t>
        </is>
      </c>
      <c r="C108" s="38" t="inlineStr">
        <is>
          <t>Netflix -- ad-supported tier</t>
        </is>
      </c>
      <c r="D108" s="39" t="inlineStr">
        <is>
          <t>CPM</t>
        </is>
      </c>
      <c r="E108" s="40" t="n">
        <v>45</v>
      </c>
      <c r="F108" s="37" t="inlineStr">
        <is>
          <t>per 000 impressions</t>
        </is>
      </c>
      <c r="G108" s="151" t="n">
        <v>1</v>
      </c>
      <c r="H108" s="42" t="n">
        <v>1</v>
      </c>
      <c r="I108" s="43" t="n">
        <v>100</v>
      </c>
      <c r="J108" s="36" t="n">
        <v>118</v>
      </c>
      <c r="K108" s="33" t="inlineStr">
        <is>
          <t>A</t>
        </is>
      </c>
      <c r="L108" s="37" t="inlineStr">
        <is>
          <t>Platform published rate card / ad-sales documentation</t>
        </is>
      </c>
      <c r="M108" s="36" t="inlineStr">
        <is>
          <t>any month</t>
        </is>
      </c>
      <c r="N108" s="39" t="inlineStr">
        <is>
          <t>111111111111</t>
        </is>
      </c>
    </row>
    <row r="109">
      <c r="A109" s="37" t="inlineStr">
        <is>
          <t>STREAMING &amp; ONLINE VIDEO</t>
        </is>
      </c>
      <c r="B109" s="37" t="inlineStr">
        <is>
          <t>Streaming_CTV</t>
        </is>
      </c>
      <c r="C109" s="38" t="inlineStr">
        <is>
          <t>Paramount+</t>
        </is>
      </c>
      <c r="D109" s="39" t="inlineStr">
        <is>
          <t>CPM</t>
        </is>
      </c>
      <c r="E109" s="40" t="n">
        <v>28</v>
      </c>
      <c r="F109" s="37" t="inlineStr">
        <is>
          <t>per 000 impressions</t>
        </is>
      </c>
      <c r="G109" s="151" t="n">
        <v>1</v>
      </c>
      <c r="H109" s="42" t="n">
        <v>1</v>
      </c>
      <c r="I109" s="43" t="n">
        <v>100</v>
      </c>
      <c r="J109" s="36" t="n">
        <v>106</v>
      </c>
      <c r="K109" s="35" t="inlineStr">
        <is>
          <t>B</t>
        </is>
      </c>
      <c r="L109" s="37" t="inlineStr">
        <is>
          <t>Adsposure 2026 US Media CPM Benchmark Report</t>
        </is>
      </c>
      <c r="M109" s="36" t="inlineStr">
        <is>
          <t>any month</t>
        </is>
      </c>
      <c r="N109" s="39" t="inlineStr">
        <is>
          <t>111111111111</t>
        </is>
      </c>
    </row>
    <row r="110">
      <c r="A110" s="37" t="inlineStr">
        <is>
          <t>STREAMING &amp; ONLINE VIDEO</t>
        </is>
      </c>
      <c r="B110" s="37" t="inlineStr">
        <is>
          <t>Streaming_CTV</t>
        </is>
      </c>
      <c r="C110" s="38" t="inlineStr">
        <is>
          <t>Peacock</t>
        </is>
      </c>
      <c r="D110" s="39" t="inlineStr">
        <is>
          <t>CPM</t>
        </is>
      </c>
      <c r="E110" s="40" t="n">
        <v>28</v>
      </c>
      <c r="F110" s="37" t="inlineStr">
        <is>
          <t>per 000 impressions</t>
        </is>
      </c>
      <c r="G110" s="151" t="n">
        <v>1</v>
      </c>
      <c r="H110" s="42" t="n">
        <v>1</v>
      </c>
      <c r="I110" s="43" t="n">
        <v>100</v>
      </c>
      <c r="J110" s="36" t="n">
        <v>110</v>
      </c>
      <c r="K110" s="35" t="inlineStr">
        <is>
          <t>B</t>
        </is>
      </c>
      <c r="L110" s="37" t="inlineStr">
        <is>
          <t>Adsposure 2026 US Media CPM Benchmark Report</t>
        </is>
      </c>
      <c r="M110" s="36" t="inlineStr">
        <is>
          <t>any month</t>
        </is>
      </c>
      <c r="N110" s="39" t="inlineStr">
        <is>
          <t>111111111111</t>
        </is>
      </c>
    </row>
    <row r="111">
      <c r="A111" s="37" t="inlineStr">
        <is>
          <t>STREAMING &amp; ONLINE VIDEO</t>
        </is>
      </c>
      <c r="B111" s="37" t="inlineStr">
        <is>
          <t>Streaming_CTV</t>
        </is>
      </c>
      <c r="C111" s="38" t="inlineStr">
        <is>
          <t>YouTube Select on CTV</t>
        </is>
      </c>
      <c r="D111" s="39" t="inlineStr">
        <is>
          <t>CPM</t>
        </is>
      </c>
      <c r="E111" s="40" t="n">
        <v>28</v>
      </c>
      <c r="F111" s="37" t="inlineStr">
        <is>
          <t>per 000 impressions</t>
        </is>
      </c>
      <c r="G111" s="151" t="n">
        <v>1</v>
      </c>
      <c r="H111" s="42" t="n">
        <v>1</v>
      </c>
      <c r="I111" s="43" t="n">
        <v>100</v>
      </c>
      <c r="J111" s="36" t="n">
        <v>112</v>
      </c>
      <c r="K111" s="35" t="inlineStr">
        <is>
          <t>B</t>
        </is>
      </c>
      <c r="L111" s="37" t="inlineStr">
        <is>
          <t>Adsposure 2026 US Media CPM Benchmark Report</t>
        </is>
      </c>
      <c r="M111" s="36" t="inlineStr">
        <is>
          <t>any month</t>
        </is>
      </c>
      <c r="N111" s="39" t="inlineStr">
        <is>
          <t>111111111111</t>
        </is>
      </c>
    </row>
    <row r="112">
      <c r="A112" s="37" t="inlineStr">
        <is>
          <t>STREAMING &amp; ONLINE VIDEO</t>
        </is>
      </c>
      <c r="B112" s="37" t="inlineStr">
        <is>
          <t>Online_Video</t>
        </is>
      </c>
      <c r="C112" s="38" t="inlineStr">
        <is>
          <t>YouTube -- in-stream skippable</t>
        </is>
      </c>
      <c r="D112" s="39" t="inlineStr">
        <is>
          <t>CPM</t>
        </is>
      </c>
      <c r="E112" s="40" t="n">
        <v>10</v>
      </c>
      <c r="F112" s="37" t="inlineStr">
        <is>
          <t>per 000 impressions</t>
        </is>
      </c>
      <c r="G112" s="151" t="n">
        <v>1</v>
      </c>
      <c r="H112" s="42" t="n">
        <v>1</v>
      </c>
      <c r="I112" s="43" t="n">
        <v>250</v>
      </c>
      <c r="J112" s="36" t="n">
        <v>108</v>
      </c>
      <c r="K112" s="33" t="inlineStr">
        <is>
          <t>A</t>
        </is>
      </c>
      <c r="L112" s="37" t="inlineStr">
        <is>
          <t>Adsposure 2026 US Media CPM Benchmark Report</t>
        </is>
      </c>
      <c r="M112" s="36" t="inlineStr">
        <is>
          <t>any month</t>
        </is>
      </c>
      <c r="N112" s="39" t="inlineStr">
        <is>
          <t>111111111111</t>
        </is>
      </c>
    </row>
    <row r="113">
      <c r="A113" s="37" t="inlineStr">
        <is>
          <t>STREAMING &amp; ONLINE VIDEO</t>
        </is>
      </c>
      <c r="B113" s="37" t="inlineStr">
        <is>
          <t>Online_Video</t>
        </is>
      </c>
      <c r="C113" s="38" t="inlineStr">
        <is>
          <t>YouTube -- non-skippable / bumper</t>
        </is>
      </c>
      <c r="D113" s="39" t="inlineStr">
        <is>
          <t>CPM</t>
        </is>
      </c>
      <c r="E113" s="40" t="n">
        <v>20</v>
      </c>
      <c r="F113" s="37" t="inlineStr">
        <is>
          <t>per 000 impressions</t>
        </is>
      </c>
      <c r="G113" s="151" t="n">
        <v>1</v>
      </c>
      <c r="H113" s="42" t="n">
        <v>1</v>
      </c>
      <c r="I113" s="43" t="n">
        <v>250</v>
      </c>
      <c r="J113" s="36" t="n">
        <v>108</v>
      </c>
      <c r="K113" s="35" t="inlineStr">
        <is>
          <t>B</t>
        </is>
      </c>
      <c r="L113" s="37" t="inlineStr">
        <is>
          <t>Adsposure 2026 US Media CPM Benchmark Report</t>
        </is>
      </c>
      <c r="M113" s="36" t="inlineStr">
        <is>
          <t>any month</t>
        </is>
      </c>
      <c r="N113" s="39" t="inlineStr">
        <is>
          <t>111111111111</t>
        </is>
      </c>
    </row>
    <row r="114">
      <c r="A114" s="37" t="inlineStr">
        <is>
          <t>STREAMING &amp; ONLINE VIDEO</t>
        </is>
      </c>
      <c r="B114" s="37" t="inlineStr">
        <is>
          <t>Online_Video</t>
        </is>
      </c>
      <c r="C114" s="38" t="inlineStr">
        <is>
          <t>YouTube -- on connected TV (YouTube Select)</t>
        </is>
      </c>
      <c r="D114" s="39" t="inlineStr">
        <is>
          <t>CPM</t>
        </is>
      </c>
      <c r="E114" s="40" t="n">
        <v>28</v>
      </c>
      <c r="F114" s="37" t="inlineStr">
        <is>
          <t>per 000 impressions</t>
        </is>
      </c>
      <c r="G114" s="151" t="n">
        <v>1</v>
      </c>
      <c r="H114" s="42" t="n">
        <v>1</v>
      </c>
      <c r="I114" s="43" t="n">
        <v>100</v>
      </c>
      <c r="J114" s="36" t="n">
        <v>112</v>
      </c>
      <c r="K114" s="35" t="inlineStr">
        <is>
          <t>B</t>
        </is>
      </c>
      <c r="L114" s="37" t="inlineStr">
        <is>
          <t>Adsposure 2026 US Media CPM Benchmark Report</t>
        </is>
      </c>
      <c r="M114" s="36" t="inlineStr">
        <is>
          <t>any month</t>
        </is>
      </c>
      <c r="N114" s="39" t="inlineStr">
        <is>
          <t>111111111111</t>
        </is>
      </c>
    </row>
    <row r="115">
      <c r="A115" s="37" t="inlineStr">
        <is>
          <t>STREAMING &amp; ONLINE VIDEO</t>
        </is>
      </c>
      <c r="B115" s="37" t="inlineStr">
        <is>
          <t>Online_Video</t>
        </is>
      </c>
      <c r="C115" s="38" t="inlineStr">
        <is>
          <t>YouTube Shorts</t>
        </is>
      </c>
      <c r="D115" s="39" t="inlineStr">
        <is>
          <t>CPM</t>
        </is>
      </c>
      <c r="E115" s="40" t="n">
        <v>8</v>
      </c>
      <c r="F115" s="37" t="inlineStr">
        <is>
          <t>per 000 impressions</t>
        </is>
      </c>
      <c r="G115" s="151" t="n">
        <v>1</v>
      </c>
      <c r="H115" s="42" t="n">
        <v>1</v>
      </c>
      <c r="I115" s="43" t="n">
        <v>250</v>
      </c>
      <c r="J115" s="36" t="n">
        <v>116</v>
      </c>
      <c r="K115" s="35" t="inlineStr">
        <is>
          <t>B</t>
        </is>
      </c>
      <c r="L115" s="37" t="inlineStr">
        <is>
          <t>Gupta Media social CPM benchmarks, Oct 2025</t>
        </is>
      </c>
      <c r="M115" s="36" t="inlineStr">
        <is>
          <t>any month</t>
        </is>
      </c>
      <c r="N115" s="39" t="inlineStr">
        <is>
          <t>111111111111</t>
        </is>
      </c>
    </row>
    <row r="116">
      <c r="A116" s="37" t="inlineStr">
        <is>
          <t>AUDIO -- RADIO, STREAMING &amp; PODCAST</t>
        </is>
      </c>
      <c r="B116" s="37" t="inlineStr">
        <is>
          <t>Radio</t>
        </is>
      </c>
      <c r="C116" s="38" t="inlineStr">
        <is>
          <t>Network radio -- daytime</t>
        </is>
      </c>
      <c r="D116" s="39" t="inlineStr">
        <is>
          <t>CPM</t>
        </is>
      </c>
      <c r="E116" s="40" t="n">
        <v>6</v>
      </c>
      <c r="F116" s="37" t="inlineStr">
        <is>
          <t>per 000 impressions</t>
        </is>
      </c>
      <c r="G116" s="151" t="n">
        <v>1</v>
      </c>
      <c r="H116" s="42" t="n">
        <v>1</v>
      </c>
      <c r="I116" s="43" t="n">
        <v>500</v>
      </c>
      <c r="J116" s="36" t="n">
        <v>96</v>
      </c>
      <c r="K116" s="33" t="inlineStr">
        <is>
          <t>A</t>
        </is>
      </c>
      <c r="L116" s="37" t="inlineStr">
        <is>
          <t>Adsposure 2026 US Media CPM Benchmark Report</t>
        </is>
      </c>
      <c r="M116" s="36" t="inlineStr">
        <is>
          <t>any month</t>
        </is>
      </c>
      <c r="N116" s="39" t="inlineStr">
        <is>
          <t>111111111111</t>
        </is>
      </c>
    </row>
    <row r="117">
      <c r="A117" s="37" t="inlineStr">
        <is>
          <t>AUDIO -- RADIO, STREAMING &amp; PODCAST</t>
        </is>
      </c>
      <c r="B117" s="37" t="inlineStr">
        <is>
          <t>Radio</t>
        </is>
      </c>
      <c r="C117" s="38" t="inlineStr">
        <is>
          <t>Network radio -- evening drive</t>
        </is>
      </c>
      <c r="D117" s="39" t="inlineStr">
        <is>
          <t>CPM</t>
        </is>
      </c>
      <c r="E117" s="40" t="n">
        <v>8</v>
      </c>
      <c r="F117" s="37" t="inlineStr">
        <is>
          <t>per 000 impressions</t>
        </is>
      </c>
      <c r="G117" s="151" t="n">
        <v>1</v>
      </c>
      <c r="H117" s="42" t="n">
        <v>1</v>
      </c>
      <c r="I117" s="43" t="n">
        <v>500</v>
      </c>
      <c r="J117" s="36" t="n">
        <v>104</v>
      </c>
      <c r="K117" s="35" t="inlineStr">
        <is>
          <t>B</t>
        </is>
      </c>
      <c r="L117" s="37" t="inlineStr">
        <is>
          <t>Adsposure 2026 US Media CPM Benchmark Report</t>
        </is>
      </c>
      <c r="M117" s="36" t="inlineStr">
        <is>
          <t>any month</t>
        </is>
      </c>
      <c r="N117" s="39" t="inlineStr">
        <is>
          <t>111111111111</t>
        </is>
      </c>
    </row>
    <row r="118">
      <c r="A118" s="37" t="inlineStr">
        <is>
          <t>AUDIO -- RADIO, STREAMING &amp; PODCAST</t>
        </is>
      </c>
      <c r="B118" s="37" t="inlineStr">
        <is>
          <t>Radio</t>
        </is>
      </c>
      <c r="C118" s="38" t="inlineStr">
        <is>
          <t>Network radio -- morning drive</t>
        </is>
      </c>
      <c r="D118" s="39" t="inlineStr">
        <is>
          <t>CPM</t>
        </is>
      </c>
      <c r="E118" s="40" t="n">
        <v>9</v>
      </c>
      <c r="F118" s="37" t="inlineStr">
        <is>
          <t>per 000 impressions</t>
        </is>
      </c>
      <c r="G118" s="151" t="n">
        <v>1</v>
      </c>
      <c r="H118" s="42" t="n">
        <v>1</v>
      </c>
      <c r="I118" s="43" t="n">
        <v>500</v>
      </c>
      <c r="J118" s="36" t="n">
        <v>104</v>
      </c>
      <c r="K118" s="35" t="inlineStr">
        <is>
          <t>B</t>
        </is>
      </c>
      <c r="L118" s="37" t="inlineStr">
        <is>
          <t>Adsposure 2026 US Media CPM Benchmark Report</t>
        </is>
      </c>
      <c r="M118" s="36" t="inlineStr">
        <is>
          <t>any month</t>
        </is>
      </c>
      <c r="N118" s="39" t="inlineStr">
        <is>
          <t>111111111111</t>
        </is>
      </c>
    </row>
    <row r="119">
      <c r="A119" s="37" t="inlineStr">
        <is>
          <t>AUDIO -- RADIO, STREAMING &amp; PODCAST</t>
        </is>
      </c>
      <c r="B119" s="37" t="inlineStr">
        <is>
          <t>Radio</t>
        </is>
      </c>
      <c r="C119" s="38" t="inlineStr">
        <is>
          <t>Spanish-language radio -- drive time</t>
        </is>
      </c>
      <c r="D119" s="39" t="inlineStr">
        <is>
          <t>CPM</t>
        </is>
      </c>
      <c r="E119" s="40" t="n">
        <v>10</v>
      </c>
      <c r="F119" s="37" t="inlineStr">
        <is>
          <t>per 000 impressions</t>
        </is>
      </c>
      <c r="G119" s="151" t="n">
        <v>1</v>
      </c>
      <c r="H119" s="42" t="n">
        <v>1</v>
      </c>
      <c r="I119" s="43" t="n">
        <v>250</v>
      </c>
      <c r="J119" s="36" t="n">
        <v>112</v>
      </c>
      <c r="K119" s="35" t="inlineStr">
        <is>
          <t>B</t>
        </is>
      </c>
      <c r="L119" s="37" t="inlineStr">
        <is>
          <t>Adsposure 2026 US Media CPM Benchmark Report</t>
        </is>
      </c>
      <c r="M119" s="36" t="inlineStr">
        <is>
          <t>any month</t>
        </is>
      </c>
      <c r="N119" s="39" t="inlineStr">
        <is>
          <t>111111111111</t>
        </is>
      </c>
    </row>
    <row r="120">
      <c r="A120" s="37" t="inlineStr">
        <is>
          <t>AUDIO -- RADIO, STREAMING &amp; PODCAST</t>
        </is>
      </c>
      <c r="B120" s="37" t="inlineStr">
        <is>
          <t>Radio</t>
        </is>
      </c>
      <c r="C120" s="38" t="inlineStr">
        <is>
          <t>Spot radio -- top 25 markets, daypart rot</t>
        </is>
      </c>
      <c r="D120" s="39" t="inlineStr">
        <is>
          <t>CPM</t>
        </is>
      </c>
      <c r="E120" s="40" t="n">
        <v>7</v>
      </c>
      <c r="F120" s="37" t="inlineStr">
        <is>
          <t>per 000 impressions</t>
        </is>
      </c>
      <c r="G120" s="151" t="n">
        <v>1</v>
      </c>
      <c r="H120" s="42" t="n">
        <v>1</v>
      </c>
      <c r="I120" s="43" t="n">
        <v>250</v>
      </c>
      <c r="J120" s="36" t="n">
        <v>98</v>
      </c>
      <c r="K120" s="35" t="inlineStr">
        <is>
          <t>B</t>
        </is>
      </c>
      <c r="L120" s="37" t="inlineStr">
        <is>
          <t>Adsposure 2026 US Media CPM Benchmark Report</t>
        </is>
      </c>
      <c r="M120" s="36" t="inlineStr">
        <is>
          <t>any month</t>
        </is>
      </c>
      <c r="N120" s="39" t="inlineStr">
        <is>
          <t>111111111111</t>
        </is>
      </c>
    </row>
    <row r="121">
      <c r="A121" s="37" t="inlineStr">
        <is>
          <t>AUDIO -- RADIO, STREAMING &amp; PODCAST</t>
        </is>
      </c>
      <c r="B121" s="37" t="inlineStr">
        <is>
          <t>Radio</t>
        </is>
      </c>
      <c r="C121" s="38" t="inlineStr">
        <is>
          <t>Spot radio -- top 25 markets, drive time</t>
        </is>
      </c>
      <c r="D121" s="39" t="inlineStr">
        <is>
          <t>CPM</t>
        </is>
      </c>
      <c r="E121" s="40" t="n">
        <v>12</v>
      </c>
      <c r="F121" s="37" t="inlineStr">
        <is>
          <t>per 000 impressions</t>
        </is>
      </c>
      <c r="G121" s="151" t="n">
        <v>1</v>
      </c>
      <c r="H121" s="42" t="n">
        <v>1</v>
      </c>
      <c r="I121" s="43" t="n">
        <v>250</v>
      </c>
      <c r="J121" s="36" t="n">
        <v>104</v>
      </c>
      <c r="K121" s="35" t="inlineStr">
        <is>
          <t>B</t>
        </is>
      </c>
      <c r="L121" s="37" t="inlineStr">
        <is>
          <t>Adsposure 2026 US Media CPM Benchmark Report</t>
        </is>
      </c>
      <c r="M121" s="36" t="inlineStr">
        <is>
          <t>any month</t>
        </is>
      </c>
      <c r="N121" s="39" t="inlineStr">
        <is>
          <t>111111111111</t>
        </is>
      </c>
    </row>
    <row r="122">
      <c r="A122" s="37" t="inlineStr">
        <is>
          <t>AUDIO -- RADIO, STREAMING &amp; PODCAST</t>
        </is>
      </c>
      <c r="B122" s="37" t="inlineStr">
        <is>
          <t>Streaming_Audio</t>
        </is>
      </c>
      <c r="C122" s="38" t="inlineStr">
        <is>
          <t>Amazon Music / Alexa audio</t>
        </is>
      </c>
      <c r="D122" s="39" t="inlineStr">
        <is>
          <t>CPM</t>
        </is>
      </c>
      <c r="E122" s="40" t="n">
        <v>17</v>
      </c>
      <c r="F122" s="37" t="inlineStr">
        <is>
          <t>per 000 impressions</t>
        </is>
      </c>
      <c r="G122" s="151" t="n">
        <v>1</v>
      </c>
      <c r="H122" s="42" t="n">
        <v>1</v>
      </c>
      <c r="I122" s="43" t="n">
        <v>250</v>
      </c>
      <c r="J122" s="36" t="n">
        <v>108</v>
      </c>
      <c r="K122" s="35" t="inlineStr">
        <is>
          <t>B</t>
        </is>
      </c>
      <c r="L122" s="37" t="inlineStr">
        <is>
          <t>Adsposure 2026 US Media CPM Benchmark Report</t>
        </is>
      </c>
      <c r="M122" s="36" t="inlineStr">
        <is>
          <t>any month</t>
        </is>
      </c>
      <c r="N122" s="39" t="inlineStr">
        <is>
          <t>111111111111</t>
        </is>
      </c>
    </row>
    <row r="123">
      <c r="A123" s="37" t="inlineStr">
        <is>
          <t>AUDIO -- RADIO, STREAMING &amp; PODCAST</t>
        </is>
      </c>
      <c r="B123" s="37" t="inlineStr">
        <is>
          <t>Streaming_Audio</t>
        </is>
      </c>
      <c r="C123" s="38" t="inlineStr">
        <is>
          <t>Pandora / SiriusXM Media</t>
        </is>
      </c>
      <c r="D123" s="39" t="inlineStr">
        <is>
          <t>CPM</t>
        </is>
      </c>
      <c r="E123" s="40" t="n">
        <v>18</v>
      </c>
      <c r="F123" s="37" t="inlineStr">
        <is>
          <t>per 000 impressions</t>
        </is>
      </c>
      <c r="G123" s="151" t="n">
        <v>1</v>
      </c>
      <c r="H123" s="42" t="n">
        <v>1</v>
      </c>
      <c r="I123" s="43" t="n">
        <v>250</v>
      </c>
      <c r="J123" s="36" t="n">
        <v>104</v>
      </c>
      <c r="K123" s="33" t="inlineStr">
        <is>
          <t>A</t>
        </is>
      </c>
      <c r="L123" s="37" t="inlineStr">
        <is>
          <t>Adsposure 2026 US Media CPM Benchmark Report</t>
        </is>
      </c>
      <c r="M123" s="36" t="inlineStr">
        <is>
          <t>any month</t>
        </is>
      </c>
      <c r="N123" s="39" t="inlineStr">
        <is>
          <t>111111111111</t>
        </is>
      </c>
    </row>
    <row r="124">
      <c r="A124" s="37" t="inlineStr">
        <is>
          <t>AUDIO -- RADIO, STREAMING &amp; PODCAST</t>
        </is>
      </c>
      <c r="B124" s="37" t="inlineStr">
        <is>
          <t>Streaming_Audio</t>
        </is>
      </c>
      <c r="C124" s="38" t="inlineStr">
        <is>
          <t>Spotify -- audio + display</t>
        </is>
      </c>
      <c r="D124" s="39" t="inlineStr">
        <is>
          <t>CPM</t>
        </is>
      </c>
      <c r="E124" s="40" t="n">
        <v>20</v>
      </c>
      <c r="F124" s="37" t="inlineStr">
        <is>
          <t>per 000 impressions</t>
        </is>
      </c>
      <c r="G124" s="151" t="n">
        <v>1</v>
      </c>
      <c r="H124" s="42" t="n">
        <v>1</v>
      </c>
      <c r="I124" s="43" t="n">
        <v>250</v>
      </c>
      <c r="J124" s="36" t="n">
        <v>118</v>
      </c>
      <c r="K124" s="33" t="inlineStr">
        <is>
          <t>A</t>
        </is>
      </c>
      <c r="L124" s="37" t="inlineStr">
        <is>
          <t>Adsposure 2026 US Media CPM Benchmark Report</t>
        </is>
      </c>
      <c r="M124" s="36" t="inlineStr">
        <is>
          <t>any month</t>
        </is>
      </c>
      <c r="N124" s="39" t="inlineStr">
        <is>
          <t>111111111111</t>
        </is>
      </c>
    </row>
    <row r="125">
      <c r="A125" s="37" t="inlineStr">
        <is>
          <t>AUDIO -- RADIO, STREAMING &amp; PODCAST</t>
        </is>
      </c>
      <c r="B125" s="37" t="inlineStr">
        <is>
          <t>Streaming_Audio</t>
        </is>
      </c>
      <c r="C125" s="38" t="inlineStr">
        <is>
          <t>Streaming audio -- programmatic</t>
        </is>
      </c>
      <c r="D125" s="39" t="inlineStr">
        <is>
          <t>CPM</t>
        </is>
      </c>
      <c r="E125" s="40" t="n">
        <v>12</v>
      </c>
      <c r="F125" s="37" t="inlineStr">
        <is>
          <t>per 000 impressions</t>
        </is>
      </c>
      <c r="G125" s="151" t="n">
        <v>1</v>
      </c>
      <c r="H125" s="42" t="n">
        <v>1</v>
      </c>
      <c r="I125" s="43" t="n">
        <v>500</v>
      </c>
      <c r="J125" s="36" t="n">
        <v>98</v>
      </c>
      <c r="K125" s="35" t="inlineStr">
        <is>
          <t>B</t>
        </is>
      </c>
      <c r="L125" s="37" t="inlineStr">
        <is>
          <t>Adsposure 2026 US Media CPM Benchmark Report</t>
        </is>
      </c>
      <c r="M125" s="36" t="inlineStr">
        <is>
          <t>any month</t>
        </is>
      </c>
      <c r="N125" s="39" t="inlineStr">
        <is>
          <t>111111111111</t>
        </is>
      </c>
    </row>
    <row r="126">
      <c r="A126" s="37" t="inlineStr">
        <is>
          <t>AUDIO -- RADIO, STREAMING &amp; PODCAST</t>
        </is>
      </c>
      <c r="B126" s="37" t="inlineStr">
        <is>
          <t>Streaming_Audio</t>
        </is>
      </c>
      <c r="C126" s="38" t="inlineStr">
        <is>
          <t>iHeart digital audio</t>
        </is>
      </c>
      <c r="D126" s="39" t="inlineStr">
        <is>
          <t>CPM</t>
        </is>
      </c>
      <c r="E126" s="40" t="n">
        <v>16</v>
      </c>
      <c r="F126" s="37" t="inlineStr">
        <is>
          <t>per 000 impressions</t>
        </is>
      </c>
      <c r="G126" s="151" t="n">
        <v>1</v>
      </c>
      <c r="H126" s="42" t="n">
        <v>1</v>
      </c>
      <c r="I126" s="43" t="n">
        <v>250</v>
      </c>
      <c r="J126" s="36" t="n">
        <v>100</v>
      </c>
      <c r="K126" s="35" t="inlineStr">
        <is>
          <t>B</t>
        </is>
      </c>
      <c r="L126" s="37" t="inlineStr">
        <is>
          <t>Adsposure 2026 US Media CPM Benchmark Report</t>
        </is>
      </c>
      <c r="M126" s="36" t="inlineStr">
        <is>
          <t>any month</t>
        </is>
      </c>
      <c r="N126" s="39" t="inlineStr">
        <is>
          <t>111111111111</t>
        </is>
      </c>
    </row>
    <row r="127">
      <c r="A127" s="37" t="inlineStr">
        <is>
          <t>AUDIO -- RADIO, STREAMING &amp; PODCAST</t>
        </is>
      </c>
      <c r="B127" s="37" t="inlineStr">
        <is>
          <t>Podcast</t>
        </is>
      </c>
      <c r="C127" s="38" t="inlineStr">
        <is>
          <t>Host-read -- long tail (&lt;10K dl)</t>
        </is>
      </c>
      <c r="D127" s="39" t="inlineStr">
        <is>
          <t>CPM</t>
        </is>
      </c>
      <c r="E127" s="40" t="n">
        <v>22</v>
      </c>
      <c r="F127" s="37" t="inlineStr">
        <is>
          <t>per 000 impressions</t>
        </is>
      </c>
      <c r="G127" s="151" t="n">
        <v>1</v>
      </c>
      <c r="H127" s="42" t="n">
        <v>1</v>
      </c>
      <c r="I127" s="43" t="n">
        <v>1</v>
      </c>
      <c r="J127" s="36" t="n">
        <v>118</v>
      </c>
      <c r="K127" s="33" t="inlineStr">
        <is>
          <t>A</t>
        </is>
      </c>
      <c r="L127" s="37" t="inlineStr">
        <is>
          <t>Acast published podcast rate card</t>
        </is>
      </c>
      <c r="M127" s="36" t="inlineStr">
        <is>
          <t>any month</t>
        </is>
      </c>
      <c r="N127" s="39" t="inlineStr">
        <is>
          <t>111111111111</t>
        </is>
      </c>
    </row>
    <row r="128">
      <c r="A128" s="37" t="inlineStr">
        <is>
          <t>AUDIO -- RADIO, STREAMING &amp; PODCAST</t>
        </is>
      </c>
      <c r="B128" s="37" t="inlineStr">
        <is>
          <t>Podcast</t>
        </is>
      </c>
      <c r="C128" s="38" t="inlineStr">
        <is>
          <t>Host-read -- mid tier (10K-99K dl)</t>
        </is>
      </c>
      <c r="D128" s="39" t="inlineStr">
        <is>
          <t>CPM</t>
        </is>
      </c>
      <c r="E128" s="40" t="n">
        <v>28</v>
      </c>
      <c r="F128" s="37" t="inlineStr">
        <is>
          <t>per 000 impressions</t>
        </is>
      </c>
      <c r="G128" s="151" t="n">
        <v>1</v>
      </c>
      <c r="H128" s="42" t="n">
        <v>1</v>
      </c>
      <c r="I128" s="43" t="n">
        <v>5</v>
      </c>
      <c r="J128" s="36" t="n">
        <v>124</v>
      </c>
      <c r="K128" s="33" t="inlineStr">
        <is>
          <t>A</t>
        </is>
      </c>
      <c r="L128" s="37" t="inlineStr">
        <is>
          <t>Acast published podcast rate card</t>
        </is>
      </c>
      <c r="M128" s="36" t="inlineStr">
        <is>
          <t>any month</t>
        </is>
      </c>
      <c r="N128" s="39" t="inlineStr">
        <is>
          <t>111111111111</t>
        </is>
      </c>
    </row>
    <row r="129">
      <c r="A129" s="37" t="inlineStr">
        <is>
          <t>AUDIO -- RADIO, STREAMING &amp; PODCAST</t>
        </is>
      </c>
      <c r="B129" s="37" t="inlineStr">
        <is>
          <t>Podcast</t>
        </is>
      </c>
      <c r="C129" s="38" t="inlineStr">
        <is>
          <t>Host-read -- top tier show (100K+ dl)</t>
        </is>
      </c>
      <c r="D129" s="39" t="inlineStr">
        <is>
          <t>CPM</t>
        </is>
      </c>
      <c r="E129" s="40" t="n">
        <v>35</v>
      </c>
      <c r="F129" s="37" t="inlineStr">
        <is>
          <t>per 000 impressions</t>
        </is>
      </c>
      <c r="G129" s="151" t="n">
        <v>1</v>
      </c>
      <c r="H129" s="42" t="n">
        <v>1</v>
      </c>
      <c r="I129" s="43" t="n">
        <v>25</v>
      </c>
      <c r="J129" s="36" t="n">
        <v>128</v>
      </c>
      <c r="K129" s="33" t="inlineStr">
        <is>
          <t>A</t>
        </is>
      </c>
      <c r="L129" s="37" t="inlineStr">
        <is>
          <t>Acast published podcast rate card</t>
        </is>
      </c>
      <c r="M129" s="36" t="inlineStr">
        <is>
          <t>any month</t>
        </is>
      </c>
      <c r="N129" s="39" t="inlineStr">
        <is>
          <t>111111111111</t>
        </is>
      </c>
    </row>
    <row r="130">
      <c r="A130" s="37" t="inlineStr">
        <is>
          <t>AUDIO -- RADIO, STREAMING &amp; PODCAST</t>
        </is>
      </c>
      <c r="B130" s="37" t="inlineStr">
        <is>
          <t>Podcast</t>
        </is>
      </c>
      <c r="C130" s="38" t="inlineStr">
        <is>
          <t>Programmatic dynamic insertion -- midroll</t>
        </is>
      </c>
      <c r="D130" s="39" t="inlineStr">
        <is>
          <t>CPM</t>
        </is>
      </c>
      <c r="E130" s="40" t="n">
        <v>20</v>
      </c>
      <c r="F130" s="37" t="inlineStr">
        <is>
          <t>per 000 impressions</t>
        </is>
      </c>
      <c r="G130" s="151" t="n">
        <v>1</v>
      </c>
      <c r="H130" s="42" t="n">
        <v>1</v>
      </c>
      <c r="I130" s="43" t="n">
        <v>100</v>
      </c>
      <c r="J130" s="36" t="n">
        <v>112</v>
      </c>
      <c r="K130" s="33" t="inlineStr">
        <is>
          <t>A</t>
        </is>
      </c>
      <c r="L130" s="37" t="inlineStr">
        <is>
          <t>Acast published podcast rate card</t>
        </is>
      </c>
      <c r="M130" s="36" t="inlineStr">
        <is>
          <t>any month</t>
        </is>
      </c>
      <c r="N130" s="39" t="inlineStr">
        <is>
          <t>111111111111</t>
        </is>
      </c>
    </row>
    <row r="131">
      <c r="A131" s="37" t="inlineStr">
        <is>
          <t>AUDIO -- RADIO, STREAMING &amp; PODCAST</t>
        </is>
      </c>
      <c r="B131" s="37" t="inlineStr">
        <is>
          <t>Podcast</t>
        </is>
      </c>
      <c r="C131" s="38" t="inlineStr">
        <is>
          <t>Programmatic dynamic insertion -- preroll</t>
        </is>
      </c>
      <c r="D131" s="39" t="inlineStr">
        <is>
          <t>CPM</t>
        </is>
      </c>
      <c r="E131" s="40" t="n">
        <v>15</v>
      </c>
      <c r="F131" s="37" t="inlineStr">
        <is>
          <t>per 000 impressions</t>
        </is>
      </c>
      <c r="G131" s="151" t="n">
        <v>1</v>
      </c>
      <c r="H131" s="42" t="n">
        <v>1</v>
      </c>
      <c r="I131" s="43" t="n">
        <v>100</v>
      </c>
      <c r="J131" s="36" t="n">
        <v>112</v>
      </c>
      <c r="K131" s="33" t="inlineStr">
        <is>
          <t>A</t>
        </is>
      </c>
      <c r="L131" s="37" t="inlineStr">
        <is>
          <t>Acast published podcast rate card</t>
        </is>
      </c>
      <c r="M131" s="36" t="inlineStr">
        <is>
          <t>any month</t>
        </is>
      </c>
      <c r="N131" s="39" t="inlineStr">
        <is>
          <t>111111111111</t>
        </is>
      </c>
    </row>
    <row r="132">
      <c r="A132" s="37" t="inlineStr">
        <is>
          <t>AUDIO -- RADIO, STREAMING &amp; PODCAST</t>
        </is>
      </c>
      <c r="B132" s="37" t="inlineStr">
        <is>
          <t>Podcast</t>
        </is>
      </c>
      <c r="C132" s="38" t="inlineStr">
        <is>
          <t>Video podcast on YouTube / Spotify</t>
        </is>
      </c>
      <c r="D132" s="39" t="inlineStr">
        <is>
          <t>CPM</t>
        </is>
      </c>
      <c r="E132" s="40" t="n">
        <v>26</v>
      </c>
      <c r="F132" s="37" t="inlineStr">
        <is>
          <t>per 000 impressions</t>
        </is>
      </c>
      <c r="G132" s="151" t="n">
        <v>1</v>
      </c>
      <c r="H132" s="42" t="n">
        <v>1</v>
      </c>
      <c r="I132" s="43" t="n">
        <v>50</v>
      </c>
      <c r="J132" s="36" t="n">
        <v>124</v>
      </c>
      <c r="K132" s="35" t="inlineStr">
        <is>
          <t>B</t>
        </is>
      </c>
      <c r="L132" s="37" t="inlineStr">
        <is>
          <t>Adsposure 2026 US Media CPM Benchmark Report</t>
        </is>
      </c>
      <c r="M132" s="36" t="inlineStr">
        <is>
          <t>any month</t>
        </is>
      </c>
      <c r="N132" s="39" t="inlineStr">
        <is>
          <t>111111111111</t>
        </is>
      </c>
    </row>
    <row r="133">
      <c r="A133" s="37" t="inlineStr">
        <is>
          <t>PRINT &amp; OUT-OF-HOME</t>
        </is>
      </c>
      <c r="B133" s="37" t="inlineStr">
        <is>
          <t>Print</t>
        </is>
      </c>
      <c r="C133" s="38" t="inlineStr">
        <is>
          <t>Custom print insert / advertorial</t>
        </is>
      </c>
      <c r="D133" s="39" t="inlineStr">
        <is>
          <t>CPM</t>
        </is>
      </c>
      <c r="E133" s="40" t="n">
        <v>70</v>
      </c>
      <c r="F133" s="37" t="inlineStr">
        <is>
          <t>per 000 impressions</t>
        </is>
      </c>
      <c r="G133" s="151" t="n">
        <v>1</v>
      </c>
      <c r="H133" s="42" t="n">
        <v>1</v>
      </c>
      <c r="I133" s="43" t="n">
        <v>50</v>
      </c>
      <c r="J133" s="36" t="n">
        <v>90</v>
      </c>
      <c r="K133" s="35" t="inlineStr">
        <is>
          <t>B</t>
        </is>
      </c>
      <c r="L133" s="37" t="inlineStr">
        <is>
          <t>Adsposure 2026 US Media CPM Benchmark Report</t>
        </is>
      </c>
      <c r="M133" s="36" t="inlineStr">
        <is>
          <t>any month</t>
        </is>
      </c>
      <c r="N133" s="39" t="inlineStr">
        <is>
          <t>111111111111</t>
        </is>
      </c>
    </row>
    <row r="134">
      <c r="A134" s="37" t="inlineStr">
        <is>
          <t>PRINT &amp; OUT-OF-HOME</t>
        </is>
      </c>
      <c r="B134" s="37" t="inlineStr">
        <is>
          <t>Print</t>
        </is>
      </c>
      <c r="C134" s="38" t="inlineStr">
        <is>
          <t>Local newspaper -- top 25 markets</t>
        </is>
      </c>
      <c r="D134" s="39" t="inlineStr">
        <is>
          <t>CPM</t>
        </is>
      </c>
      <c r="E134" s="40" t="n">
        <v>95</v>
      </c>
      <c r="F134" s="37" t="inlineStr">
        <is>
          <t>per 000 impressions</t>
        </is>
      </c>
      <c r="G134" s="151" t="n">
        <v>1</v>
      </c>
      <c r="H134" s="42" t="n">
        <v>1</v>
      </c>
      <c r="I134" s="43" t="n">
        <v>50</v>
      </c>
      <c r="J134" s="36" t="n">
        <v>62</v>
      </c>
      <c r="K134" s="35" t="inlineStr">
        <is>
          <t>B</t>
        </is>
      </c>
      <c r="L134" s="37" t="inlineStr">
        <is>
          <t>Adsposure 2026 US Media CPM Benchmark Report</t>
        </is>
      </c>
      <c r="M134" s="36" t="inlineStr">
        <is>
          <t>any month</t>
        </is>
      </c>
      <c r="N134" s="39" t="inlineStr">
        <is>
          <t>111111111111</t>
        </is>
      </c>
    </row>
    <row r="135">
      <c r="A135" s="37" t="inlineStr">
        <is>
          <t>PRINT &amp; OUT-OF-HOME</t>
        </is>
      </c>
      <c r="B135" s="37" t="inlineStr">
        <is>
          <t>Print</t>
        </is>
      </c>
      <c r="C135" s="38" t="inlineStr">
        <is>
          <t>National magazine -- enthusiast/endemic</t>
        </is>
      </c>
      <c r="D135" s="39" t="inlineStr">
        <is>
          <t>CPM</t>
        </is>
      </c>
      <c r="E135" s="40" t="n">
        <v>52</v>
      </c>
      <c r="F135" s="37" t="inlineStr">
        <is>
          <t>per 000 impressions</t>
        </is>
      </c>
      <c r="G135" s="151" t="n">
        <v>1</v>
      </c>
      <c r="H135" s="42" t="n">
        <v>1</v>
      </c>
      <c r="I135" s="43" t="n">
        <v>100</v>
      </c>
      <c r="J135" s="36" t="n">
        <v>118</v>
      </c>
      <c r="K135" s="35" t="inlineStr">
        <is>
          <t>B</t>
        </is>
      </c>
      <c r="L135" s="37" t="inlineStr">
        <is>
          <t>Adsposure 2026 US Media CPM Benchmark Report</t>
        </is>
      </c>
      <c r="M135" s="36" t="inlineStr">
        <is>
          <t>any month</t>
        </is>
      </c>
      <c r="N135" s="39" t="inlineStr">
        <is>
          <t>111111111111</t>
        </is>
      </c>
    </row>
    <row r="136">
      <c r="A136" s="37" t="inlineStr">
        <is>
          <t>PRINT &amp; OUT-OF-HOME</t>
        </is>
      </c>
      <c r="B136" s="37" t="inlineStr">
        <is>
          <t>Print</t>
        </is>
      </c>
      <c r="C136" s="38" t="inlineStr">
        <is>
          <t>National magazine -- general interest</t>
        </is>
      </c>
      <c r="D136" s="39" t="inlineStr">
        <is>
          <t>CPM</t>
        </is>
      </c>
      <c r="E136" s="40" t="n">
        <v>40</v>
      </c>
      <c r="F136" s="37" t="inlineStr">
        <is>
          <t>per 000 impressions</t>
        </is>
      </c>
      <c r="G136" s="151" t="n">
        <v>1</v>
      </c>
      <c r="H136" s="42" t="n">
        <v>1</v>
      </c>
      <c r="I136" s="43" t="n">
        <v>250</v>
      </c>
      <c r="J136" s="36" t="n">
        <v>88</v>
      </c>
      <c r="K136" s="33" t="inlineStr">
        <is>
          <t>A</t>
        </is>
      </c>
      <c r="L136" s="37" t="inlineStr">
        <is>
          <t>Adsposure 2026 US Media CPM Benchmark Report</t>
        </is>
      </c>
      <c r="M136" s="36" t="inlineStr">
        <is>
          <t>any month</t>
        </is>
      </c>
      <c r="N136" s="39" t="inlineStr">
        <is>
          <t>111111111111</t>
        </is>
      </c>
    </row>
    <row r="137">
      <c r="A137" s="37" t="inlineStr">
        <is>
          <t>PRINT &amp; OUT-OF-HOME</t>
        </is>
      </c>
      <c r="B137" s="37" t="inlineStr">
        <is>
          <t>Print</t>
        </is>
      </c>
      <c r="C137" s="38" t="inlineStr">
        <is>
          <t>National magazine -- men's</t>
        </is>
      </c>
      <c r="D137" s="39" t="inlineStr">
        <is>
          <t>CPM</t>
        </is>
      </c>
      <c r="E137" s="40" t="n">
        <v>46</v>
      </c>
      <c r="F137" s="37" t="inlineStr">
        <is>
          <t>per 000 impressions</t>
        </is>
      </c>
      <c r="G137" s="151" t="n">
        <v>1</v>
      </c>
      <c r="H137" s="42" t="n">
        <v>1</v>
      </c>
      <c r="I137" s="43" t="n">
        <v>100</v>
      </c>
      <c r="J137" s="36" t="n">
        <v>106</v>
      </c>
      <c r="K137" s="35" t="inlineStr">
        <is>
          <t>B</t>
        </is>
      </c>
      <c r="L137" s="37" t="inlineStr">
        <is>
          <t>Adsposure 2026 US Media CPM Benchmark Report</t>
        </is>
      </c>
      <c r="M137" s="36" t="inlineStr">
        <is>
          <t>any month</t>
        </is>
      </c>
      <c r="N137" s="39" t="inlineStr">
        <is>
          <t>111111111111</t>
        </is>
      </c>
    </row>
    <row r="138">
      <c r="A138" s="37" t="inlineStr">
        <is>
          <t>PRINT &amp; OUT-OF-HOME</t>
        </is>
      </c>
      <c r="B138" s="37" t="inlineStr">
        <is>
          <t>Print</t>
        </is>
      </c>
      <c r="C138" s="38" t="inlineStr">
        <is>
          <t>National magazine -- women's</t>
        </is>
      </c>
      <c r="D138" s="39" t="inlineStr">
        <is>
          <t>CPM</t>
        </is>
      </c>
      <c r="E138" s="40" t="n">
        <v>42</v>
      </c>
      <c r="F138" s="37" t="inlineStr">
        <is>
          <t>per 000 impressions</t>
        </is>
      </c>
      <c r="G138" s="151" t="n">
        <v>1</v>
      </c>
      <c r="H138" s="42" t="n">
        <v>1</v>
      </c>
      <c r="I138" s="43" t="n">
        <v>100</v>
      </c>
      <c r="J138" s="36" t="n">
        <v>104</v>
      </c>
      <c r="K138" s="35" t="inlineStr">
        <is>
          <t>B</t>
        </is>
      </c>
      <c r="L138" s="37" t="inlineStr">
        <is>
          <t>Adsposure 2026 US Media CPM Benchmark Report</t>
        </is>
      </c>
      <c r="M138" s="36" t="inlineStr">
        <is>
          <t>any month</t>
        </is>
      </c>
      <c r="N138" s="39" t="inlineStr">
        <is>
          <t>111111111111</t>
        </is>
      </c>
    </row>
    <row r="139">
      <c r="A139" s="37" t="inlineStr">
        <is>
          <t>PRINT &amp; OUT-OF-HOME</t>
        </is>
      </c>
      <c r="B139" s="37" t="inlineStr">
        <is>
          <t>Print</t>
        </is>
      </c>
      <c r="C139" s="38" t="inlineStr">
        <is>
          <t>National newspaper (NYT/WSJ/USA Today)</t>
        </is>
      </c>
      <c r="D139" s="39" t="inlineStr">
        <is>
          <t>CPM</t>
        </is>
      </c>
      <c r="E139" s="40" t="n">
        <v>85</v>
      </c>
      <c r="F139" s="37" t="inlineStr">
        <is>
          <t>per 000 impressions</t>
        </is>
      </c>
      <c r="G139" s="151" t="n">
        <v>1</v>
      </c>
      <c r="H139" s="42" t="n">
        <v>1</v>
      </c>
      <c r="I139" s="43" t="n">
        <v>100</v>
      </c>
      <c r="J139" s="36" t="n">
        <v>82</v>
      </c>
      <c r="K139" s="33" t="inlineStr">
        <is>
          <t>A</t>
        </is>
      </c>
      <c r="L139" s="37" t="inlineStr">
        <is>
          <t>Adsposure 2026 US Media CPM Benchmark Report</t>
        </is>
      </c>
      <c r="M139" s="36" t="inlineStr">
        <is>
          <t>any month</t>
        </is>
      </c>
      <c r="N139" s="39" t="inlineStr">
        <is>
          <t>111111111111</t>
        </is>
      </c>
    </row>
    <row r="140">
      <c r="A140" s="37" t="inlineStr">
        <is>
          <t>PRINT &amp; OUT-OF-HOME</t>
        </is>
      </c>
      <c r="B140" s="37" t="inlineStr">
        <is>
          <t>Print</t>
        </is>
      </c>
      <c r="C140" s="38" t="inlineStr">
        <is>
          <t>Regional / city magazine</t>
        </is>
      </c>
      <c r="D140" s="39" t="inlineStr">
        <is>
          <t>CPM</t>
        </is>
      </c>
      <c r="E140" s="40" t="n">
        <v>55</v>
      </c>
      <c r="F140" s="37" t="inlineStr">
        <is>
          <t>per 000 impressions</t>
        </is>
      </c>
      <c r="G140" s="151" t="n">
        <v>1</v>
      </c>
      <c r="H140" s="42" t="n">
        <v>1</v>
      </c>
      <c r="I140" s="43" t="n">
        <v>50</v>
      </c>
      <c r="J140" s="36" t="n">
        <v>96</v>
      </c>
      <c r="K140" s="35" t="inlineStr">
        <is>
          <t>B</t>
        </is>
      </c>
      <c r="L140" s="37" t="inlineStr">
        <is>
          <t>Adsposure 2026 US Media CPM Benchmark Report</t>
        </is>
      </c>
      <c r="M140" s="36" t="inlineStr">
        <is>
          <t>any month</t>
        </is>
      </c>
      <c r="N140" s="39" t="inlineStr">
        <is>
          <t>111111111111</t>
        </is>
      </c>
    </row>
    <row r="141">
      <c r="A141" s="37" t="inlineStr">
        <is>
          <t>PRINT &amp; OUT-OF-HOME</t>
        </is>
      </c>
      <c r="B141" s="37" t="inlineStr">
        <is>
          <t>Out_of_Home</t>
        </is>
      </c>
      <c r="C141" s="38" t="inlineStr">
        <is>
          <t>Airport &amp; place-based digital -- large</t>
        </is>
      </c>
      <c r="D141" s="39" t="inlineStr">
        <is>
          <t>UNIT</t>
        </is>
      </c>
      <c r="E141" s="44" t="n">
        <v>405000</v>
      </c>
      <c r="F141" s="37" t="inlineStr">
        <is>
          <t>per market-month (#50 showing, 4 weeks)</t>
        </is>
      </c>
      <c r="G141" s="151" t="n">
        <v>41673</v>
      </c>
      <c r="H141" s="42" t="n">
        <v>1</v>
      </c>
      <c r="I141" s="43" t="n">
        <v>1</v>
      </c>
      <c r="J141" s="36" t="n">
        <v>132</v>
      </c>
      <c r="K141" s="33" t="inlineStr">
        <is>
          <t>A</t>
        </is>
      </c>
      <c r="L141" s="37" t="inlineStr">
        <is>
          <t>Adsposure 2026 US Media CPM Benchmark Report</t>
        </is>
      </c>
      <c r="M141" s="36" t="inlineStr">
        <is>
          <t>any month</t>
        </is>
      </c>
      <c r="N141" s="39" t="inlineStr">
        <is>
          <t>111111111111</t>
        </is>
      </c>
    </row>
    <row r="142">
      <c r="A142" s="37" t="inlineStr">
        <is>
          <t>PRINT &amp; OUT-OF-HOME</t>
        </is>
      </c>
      <c r="B142" s="37" t="inlineStr">
        <is>
          <t>Out_of_Home</t>
        </is>
      </c>
      <c r="C142" s="38" t="inlineStr">
        <is>
          <t>Airport &amp; place-based digital -- medium</t>
        </is>
      </c>
      <c r="D142" s="39" t="inlineStr">
        <is>
          <t>UNIT</t>
        </is>
      </c>
      <c r="E142" s="44" t="n">
        <v>112000</v>
      </c>
      <c r="F142" s="37" t="inlineStr">
        <is>
          <t>per market-month (#50 showing, 4 weeks)</t>
        </is>
      </c>
      <c r="G142" s="151" t="n">
        <v>15820</v>
      </c>
      <c r="H142" s="42" t="n">
        <v>1</v>
      </c>
      <c r="I142" s="43" t="n">
        <v>2</v>
      </c>
      <c r="J142" s="36" t="n">
        <v>132</v>
      </c>
      <c r="K142" s="33" t="inlineStr">
        <is>
          <t>A</t>
        </is>
      </c>
      <c r="L142" s="37" t="inlineStr">
        <is>
          <t>Adsposure 2026 US Media CPM Benchmark Report</t>
        </is>
      </c>
      <c r="M142" s="36" t="inlineStr">
        <is>
          <t>any month</t>
        </is>
      </c>
      <c r="N142" s="39" t="inlineStr">
        <is>
          <t>111111111111</t>
        </is>
      </c>
    </row>
    <row r="143">
      <c r="A143" s="37" t="inlineStr">
        <is>
          <t>PRINT &amp; OUT-OF-HOME</t>
        </is>
      </c>
      <c r="B143" s="37" t="inlineStr">
        <is>
          <t>Out_of_Home</t>
        </is>
      </c>
      <c r="C143" s="38" t="inlineStr">
        <is>
          <t>Bulletin billboard -- large market</t>
        </is>
      </c>
      <c r="D143" s="39" t="inlineStr">
        <is>
          <t>UNIT</t>
        </is>
      </c>
      <c r="E143" s="44" t="n">
        <v>302000</v>
      </c>
      <c r="F143" s="37" t="inlineStr">
        <is>
          <t>per market-month (#50 showing, 4 weeks)</t>
        </is>
      </c>
      <c r="G143" s="151" t="n">
        <v>41673</v>
      </c>
      <c r="H143" s="42" t="n">
        <v>1</v>
      </c>
      <c r="I143" s="43" t="n">
        <v>1</v>
      </c>
      <c r="J143" s="36" t="n">
        <v>98</v>
      </c>
      <c r="K143" s="33" t="inlineStr">
        <is>
          <t>A</t>
        </is>
      </c>
      <c r="L143" s="37" t="inlineStr">
        <is>
          <t>AdQuick 2026 billboard cost &amp; CPM guide</t>
        </is>
      </c>
      <c r="M143" s="36" t="inlineStr">
        <is>
          <t>any month</t>
        </is>
      </c>
      <c r="N143" s="39" t="inlineStr">
        <is>
          <t>111111111111</t>
        </is>
      </c>
    </row>
    <row r="144">
      <c r="A144" s="37" t="inlineStr">
        <is>
          <t>PRINT &amp; OUT-OF-HOME</t>
        </is>
      </c>
      <c r="B144" s="37" t="inlineStr">
        <is>
          <t>Out_of_Home</t>
        </is>
      </c>
      <c r="C144" s="38" t="inlineStr">
        <is>
          <t>Bulletin billboard -- medium market</t>
        </is>
      </c>
      <c r="D144" s="39" t="inlineStr">
        <is>
          <t>UNIT</t>
        </is>
      </c>
      <c r="E144" s="44" t="n">
        <v>57400</v>
      </c>
      <c r="F144" s="37" t="inlineStr">
        <is>
          <t>per market-month (#50 showing, 4 weeks)</t>
        </is>
      </c>
      <c r="G144" s="151" t="n">
        <v>15820</v>
      </c>
      <c r="H144" s="42" t="n">
        <v>1</v>
      </c>
      <c r="I144" s="43" t="n">
        <v>2</v>
      </c>
      <c r="J144" s="36" t="n">
        <v>98</v>
      </c>
      <c r="K144" s="33" t="inlineStr">
        <is>
          <t>A</t>
        </is>
      </c>
      <c r="L144" s="37" t="inlineStr">
        <is>
          <t>AdQuick 2026 billboard cost &amp; CPM guide</t>
        </is>
      </c>
      <c r="M144" s="36" t="inlineStr">
        <is>
          <t>any month</t>
        </is>
      </c>
      <c r="N144" s="39" t="inlineStr">
        <is>
          <t>111111111111</t>
        </is>
      </c>
    </row>
    <row r="145">
      <c r="A145" s="37" t="inlineStr">
        <is>
          <t>PRINT &amp; OUT-OF-HOME</t>
        </is>
      </c>
      <c r="B145" s="37" t="inlineStr">
        <is>
          <t>Out_of_Home</t>
        </is>
      </c>
      <c r="C145" s="38" t="inlineStr">
        <is>
          <t>Bulletin billboard -- small market</t>
        </is>
      </c>
      <c r="D145" s="39" t="inlineStr">
        <is>
          <t>UNIT</t>
        </is>
      </c>
      <c r="E145" s="44" t="n">
        <v>9200</v>
      </c>
      <c r="F145" s="37" t="inlineStr">
        <is>
          <t>per market-month (#50 showing, 4 weeks)</t>
        </is>
      </c>
      <c r="G145" s="151" t="n">
        <v>4116</v>
      </c>
      <c r="H145" s="42" t="n">
        <v>1</v>
      </c>
      <c r="I145" s="43" t="n">
        <v>4</v>
      </c>
      <c r="J145" s="36" t="n">
        <v>98</v>
      </c>
      <c r="K145" s="33" t="inlineStr">
        <is>
          <t>A</t>
        </is>
      </c>
      <c r="L145" s="37" t="inlineStr">
        <is>
          <t>AdQuick 2026 billboard cost &amp; CPM guide</t>
        </is>
      </c>
      <c r="M145" s="36" t="inlineStr">
        <is>
          <t>any month</t>
        </is>
      </c>
      <c r="N145" s="39" t="inlineStr">
        <is>
          <t>111111111111</t>
        </is>
      </c>
    </row>
    <row r="146">
      <c r="A146" s="37" t="inlineStr">
        <is>
          <t>PRINT &amp; OUT-OF-HOME</t>
        </is>
      </c>
      <c r="B146" s="37" t="inlineStr">
        <is>
          <t>Out_of_Home</t>
        </is>
      </c>
      <c r="C146" s="38" t="inlineStr">
        <is>
          <t>Bus shelter &amp; street furniture -- large</t>
        </is>
      </c>
      <c r="D146" s="39" t="inlineStr">
        <is>
          <t>UNIT</t>
        </is>
      </c>
      <c r="E146" s="44" t="n">
        <v>143000</v>
      </c>
      <c r="F146" s="37" t="inlineStr">
        <is>
          <t>per market-month (#50 showing, 4 weeks)</t>
        </is>
      </c>
      <c r="G146" s="151" t="n">
        <v>41673</v>
      </c>
      <c r="H146" s="42" t="n">
        <v>1</v>
      </c>
      <c r="I146" s="43" t="n">
        <v>1</v>
      </c>
      <c r="J146" s="36" t="n">
        <v>100</v>
      </c>
      <c r="K146" s="33" t="inlineStr">
        <is>
          <t>A</t>
        </is>
      </c>
      <c r="L146" s="37" t="inlineStr">
        <is>
          <t>Adsposure 2026 US Media CPM Benchmark Report</t>
        </is>
      </c>
      <c r="M146" s="36" t="inlineStr">
        <is>
          <t>any month</t>
        </is>
      </c>
      <c r="N146" s="39" t="inlineStr">
        <is>
          <t>111111111111</t>
        </is>
      </c>
    </row>
    <row r="147">
      <c r="A147" s="37" t="inlineStr">
        <is>
          <t>PRINT &amp; OUT-OF-HOME</t>
        </is>
      </c>
      <c r="B147" s="37" t="inlineStr">
        <is>
          <t>Out_of_Home</t>
        </is>
      </c>
      <c r="C147" s="38" t="inlineStr">
        <is>
          <t>Bus shelter &amp; street furniture -- medium</t>
        </is>
      </c>
      <c r="D147" s="39" t="inlineStr">
        <is>
          <t>UNIT</t>
        </is>
      </c>
      <c r="E147" s="44" t="n">
        <v>36600</v>
      </c>
      <c r="F147" s="37" t="inlineStr">
        <is>
          <t>per market-month (#50 showing, 4 weeks)</t>
        </is>
      </c>
      <c r="G147" s="151" t="n">
        <v>15820</v>
      </c>
      <c r="H147" s="42" t="n">
        <v>1</v>
      </c>
      <c r="I147" s="43" t="n">
        <v>2</v>
      </c>
      <c r="J147" s="36" t="n">
        <v>100</v>
      </c>
      <c r="K147" s="33" t="inlineStr">
        <is>
          <t>A</t>
        </is>
      </c>
      <c r="L147" s="37" t="inlineStr">
        <is>
          <t>Adsposure 2026 US Media CPM Benchmark Report</t>
        </is>
      </c>
      <c r="M147" s="36" t="inlineStr">
        <is>
          <t>any month</t>
        </is>
      </c>
      <c r="N147" s="39" t="inlineStr">
        <is>
          <t>111111111111</t>
        </is>
      </c>
    </row>
    <row r="148">
      <c r="A148" s="37" t="inlineStr">
        <is>
          <t>PRINT &amp; OUT-OF-HOME</t>
        </is>
      </c>
      <c r="B148" s="37" t="inlineStr">
        <is>
          <t>Out_of_Home</t>
        </is>
      </c>
      <c r="C148" s="38" t="inlineStr">
        <is>
          <t>Cinema pre-show</t>
        </is>
      </c>
      <c r="D148" s="39" t="inlineStr">
        <is>
          <t>CPM</t>
        </is>
      </c>
      <c r="E148" s="40" t="n">
        <v>22</v>
      </c>
      <c r="F148" s="37" t="inlineStr">
        <is>
          <t>per 000 impressions</t>
        </is>
      </c>
      <c r="G148" s="151" t="n">
        <v>1</v>
      </c>
      <c r="H148" s="42" t="n">
        <v>1</v>
      </c>
      <c r="I148" s="43" t="n">
        <v>100</v>
      </c>
      <c r="J148" s="36" t="n">
        <v>116</v>
      </c>
      <c r="K148" s="35" t="inlineStr">
        <is>
          <t>B</t>
        </is>
      </c>
      <c r="L148" s="37" t="inlineStr">
        <is>
          <t>Adsposure 2026 US Media CPM Benchmark Report</t>
        </is>
      </c>
      <c r="M148" s="36" t="inlineStr">
        <is>
          <t>any month</t>
        </is>
      </c>
      <c r="N148" s="39" t="inlineStr">
        <is>
          <t>111111111111</t>
        </is>
      </c>
    </row>
    <row r="149">
      <c r="A149" s="37" t="inlineStr">
        <is>
          <t>PRINT &amp; OUT-OF-HOME</t>
        </is>
      </c>
      <c r="B149" s="37" t="inlineStr">
        <is>
          <t>Out_of_Home</t>
        </is>
      </c>
      <c r="C149" s="38" t="inlineStr">
        <is>
          <t>Digital billboard -- large market</t>
        </is>
      </c>
      <c r="D149" s="39" t="inlineStr">
        <is>
          <t>UNIT</t>
        </is>
      </c>
      <c r="E149" s="44" t="n">
        <v>208000</v>
      </c>
      <c r="F149" s="37" t="inlineStr">
        <is>
          <t>per market-month (#50 showing, 4 weeks)</t>
        </is>
      </c>
      <c r="G149" s="151" t="n">
        <v>41673</v>
      </c>
      <c r="H149" s="42" t="n">
        <v>1</v>
      </c>
      <c r="I149" s="43" t="n">
        <v>1</v>
      </c>
      <c r="J149" s="36" t="n">
        <v>102</v>
      </c>
      <c r="K149" s="33" t="inlineStr">
        <is>
          <t>A</t>
        </is>
      </c>
      <c r="L149" s="37" t="inlineStr">
        <is>
          <t>AdQuick 2026 billboard cost &amp; CPM guide</t>
        </is>
      </c>
      <c r="M149" s="36" t="inlineStr">
        <is>
          <t>any month</t>
        </is>
      </c>
      <c r="N149" s="39" t="inlineStr">
        <is>
          <t>111111111111</t>
        </is>
      </c>
    </row>
    <row r="150">
      <c r="A150" s="37" t="inlineStr">
        <is>
          <t>PRINT &amp; OUT-OF-HOME</t>
        </is>
      </c>
      <c r="B150" s="37" t="inlineStr">
        <is>
          <t>Out_of_Home</t>
        </is>
      </c>
      <c r="C150" s="38" t="inlineStr">
        <is>
          <t>Digital billboard -- medium market</t>
        </is>
      </c>
      <c r="D150" s="39" t="inlineStr">
        <is>
          <t>UNIT</t>
        </is>
      </c>
      <c r="E150" s="44" t="n">
        <v>38700</v>
      </c>
      <c r="F150" s="37" t="inlineStr">
        <is>
          <t>per market-month (#50 showing, 4 weeks)</t>
        </is>
      </c>
      <c r="G150" s="151" t="n">
        <v>15820</v>
      </c>
      <c r="H150" s="42" t="n">
        <v>1</v>
      </c>
      <c r="I150" s="43" t="n">
        <v>2</v>
      </c>
      <c r="J150" s="36" t="n">
        <v>102</v>
      </c>
      <c r="K150" s="33" t="inlineStr">
        <is>
          <t>A</t>
        </is>
      </c>
      <c r="L150" s="37" t="inlineStr">
        <is>
          <t>AdQuick 2026 billboard cost &amp; CPM guide</t>
        </is>
      </c>
      <c r="M150" s="36" t="inlineStr">
        <is>
          <t>any month</t>
        </is>
      </c>
      <c r="N150" s="39" t="inlineStr">
        <is>
          <t>111111111111</t>
        </is>
      </c>
    </row>
    <row r="151">
      <c r="A151" s="37" t="inlineStr">
        <is>
          <t>PRINT &amp; OUT-OF-HOME</t>
        </is>
      </c>
      <c r="B151" s="37" t="inlineStr">
        <is>
          <t>Out_of_Home</t>
        </is>
      </c>
      <c r="C151" s="38" t="inlineStr">
        <is>
          <t>Digital billboard -- small market</t>
        </is>
      </c>
      <c r="D151" s="39" t="inlineStr">
        <is>
          <t>UNIT</t>
        </is>
      </c>
      <c r="E151" s="44" t="n">
        <v>7200</v>
      </c>
      <c r="F151" s="37" t="inlineStr">
        <is>
          <t>per market-month (#50 showing, 4 weeks)</t>
        </is>
      </c>
      <c r="G151" s="151" t="n">
        <v>4116</v>
      </c>
      <c r="H151" s="42" t="n">
        <v>1</v>
      </c>
      <c r="I151" s="43" t="n">
        <v>4</v>
      </c>
      <c r="J151" s="36" t="n">
        <v>102</v>
      </c>
      <c r="K151" s="33" t="inlineStr">
        <is>
          <t>A</t>
        </is>
      </c>
      <c r="L151" s="37" t="inlineStr">
        <is>
          <t>AdQuick 2026 billboard cost &amp; CPM guide</t>
        </is>
      </c>
      <c r="M151" s="36" t="inlineStr">
        <is>
          <t>any month</t>
        </is>
      </c>
      <c r="N151" s="39" t="inlineStr">
        <is>
          <t>111111111111</t>
        </is>
      </c>
    </row>
    <row r="152">
      <c r="A152" s="37" t="inlineStr">
        <is>
          <t>PRINT &amp; OUT-OF-HOME</t>
        </is>
      </c>
      <c r="B152" s="37" t="inlineStr">
        <is>
          <t>Out_of_Home</t>
        </is>
      </c>
      <c r="C152" s="38" t="inlineStr">
        <is>
          <t>OOH production &amp; installation -- per flight</t>
        </is>
      </c>
      <c r="D152" s="39" t="inlineStr">
        <is>
          <t>UNIT</t>
        </is>
      </c>
      <c r="E152" s="44" t="n">
        <v>22000</v>
      </c>
      <c r="F152" s="37" t="inlineStr">
        <is>
          <t>per market-month (#50 showing, 4 weeks)</t>
        </is>
      </c>
      <c r="G152" s="151" t="n">
        <v>0</v>
      </c>
      <c r="H152" s="42" t="n">
        <v>1</v>
      </c>
      <c r="I152" s="43" t="n">
        <v>1</v>
      </c>
      <c r="J152" s="36" t="n">
        <v>100</v>
      </c>
      <c r="K152" s="35" t="inlineStr">
        <is>
          <t>B</t>
        </is>
      </c>
      <c r="L152" s="37" t="inlineStr">
        <is>
          <t>AdQuick 2026 billboard cost &amp; CPM guide</t>
        </is>
      </c>
      <c r="M152" s="36" t="inlineStr">
        <is>
          <t>any month</t>
        </is>
      </c>
      <c r="N152" s="39" t="inlineStr">
        <is>
          <t>111111111111</t>
        </is>
      </c>
    </row>
    <row r="153">
      <c r="A153" s="37" t="inlineStr">
        <is>
          <t>PRINT &amp; OUT-OF-HOME</t>
        </is>
      </c>
      <c r="B153" s="37" t="inlineStr">
        <is>
          <t>Out_of_Home</t>
        </is>
      </c>
      <c r="C153" s="38" t="inlineStr">
        <is>
          <t>Poster / junior poster -- large market</t>
        </is>
      </c>
      <c r="D153" s="39" t="inlineStr">
        <is>
          <t>UNIT</t>
        </is>
      </c>
      <c r="E153" s="44" t="n">
        <v>160000</v>
      </c>
      <c r="F153" s="37" t="inlineStr">
        <is>
          <t>per market-month (#50 showing, 4 weeks)</t>
        </is>
      </c>
      <c r="G153" s="151" t="n">
        <v>41673</v>
      </c>
      <c r="H153" s="42" t="n">
        <v>1</v>
      </c>
      <c r="I153" s="43" t="n">
        <v>1</v>
      </c>
      <c r="J153" s="36" t="n">
        <v>96</v>
      </c>
      <c r="K153" s="33" t="inlineStr">
        <is>
          <t>A</t>
        </is>
      </c>
      <c r="L153" s="37" t="inlineStr">
        <is>
          <t>AdQuick 2026 billboard cost &amp; CPM guide</t>
        </is>
      </c>
      <c r="M153" s="36" t="inlineStr">
        <is>
          <t>any month</t>
        </is>
      </c>
      <c r="N153" s="39" t="inlineStr">
        <is>
          <t>111111111111</t>
        </is>
      </c>
    </row>
    <row r="154">
      <c r="A154" s="37" t="inlineStr">
        <is>
          <t>PRINT &amp; OUT-OF-HOME</t>
        </is>
      </c>
      <c r="B154" s="37" t="inlineStr">
        <is>
          <t>Out_of_Home</t>
        </is>
      </c>
      <c r="C154" s="38" t="inlineStr">
        <is>
          <t>Poster / junior poster -- medium market</t>
        </is>
      </c>
      <c r="D154" s="39" t="inlineStr">
        <is>
          <t>UNIT</t>
        </is>
      </c>
      <c r="E154" s="44" t="n">
        <v>34600</v>
      </c>
      <c r="F154" s="37" t="inlineStr">
        <is>
          <t>per market-month (#50 showing, 4 weeks)</t>
        </is>
      </c>
      <c r="G154" s="151" t="n">
        <v>15820</v>
      </c>
      <c r="H154" s="42" t="n">
        <v>1</v>
      </c>
      <c r="I154" s="43" t="n">
        <v>2</v>
      </c>
      <c r="J154" s="36" t="n">
        <v>96</v>
      </c>
      <c r="K154" s="33" t="inlineStr">
        <is>
          <t>A</t>
        </is>
      </c>
      <c r="L154" s="37" t="inlineStr">
        <is>
          <t>AdQuick 2026 billboard cost &amp; CPM guide</t>
        </is>
      </c>
      <c r="M154" s="36" t="inlineStr">
        <is>
          <t>any month</t>
        </is>
      </c>
      <c r="N154" s="39" t="inlineStr">
        <is>
          <t>111111111111</t>
        </is>
      </c>
    </row>
    <row r="155">
      <c r="A155" s="37" t="inlineStr">
        <is>
          <t>PRINT &amp; OUT-OF-HOME</t>
        </is>
      </c>
      <c r="B155" s="37" t="inlineStr">
        <is>
          <t>Out_of_Home</t>
        </is>
      </c>
      <c r="C155" s="38" t="inlineStr">
        <is>
          <t>Poster / junior poster -- small market</t>
        </is>
      </c>
      <c r="D155" s="39" t="inlineStr">
        <is>
          <t>UNIT</t>
        </is>
      </c>
      <c r="E155" s="44" t="n">
        <v>6900</v>
      </c>
      <c r="F155" s="37" t="inlineStr">
        <is>
          <t>per market-month (#50 showing, 4 weeks)</t>
        </is>
      </c>
      <c r="G155" s="151" t="n">
        <v>4116</v>
      </c>
      <c r="H155" s="42" t="n">
        <v>1</v>
      </c>
      <c r="I155" s="43" t="n">
        <v>4</v>
      </c>
      <c r="J155" s="36" t="n">
        <v>96</v>
      </c>
      <c r="K155" s="33" t="inlineStr">
        <is>
          <t>A</t>
        </is>
      </c>
      <c r="L155" s="37" t="inlineStr">
        <is>
          <t>AdQuick 2026 billboard cost &amp; CPM guide</t>
        </is>
      </c>
      <c r="M155" s="36" t="inlineStr">
        <is>
          <t>any month</t>
        </is>
      </c>
      <c r="N155" s="39" t="inlineStr">
        <is>
          <t>111111111111</t>
        </is>
      </c>
    </row>
    <row r="156">
      <c r="A156" s="37" t="inlineStr">
        <is>
          <t>PRINT &amp; OUT-OF-HOME</t>
        </is>
      </c>
      <c r="B156" s="37" t="inlineStr">
        <is>
          <t>Out_of_Home</t>
        </is>
      </c>
      <c r="C156" s="38" t="inlineStr">
        <is>
          <t>Programmatic DOOH</t>
        </is>
      </c>
      <c r="D156" s="39" t="inlineStr">
        <is>
          <t>CPM</t>
        </is>
      </c>
      <c r="E156" s="40" t="n">
        <v>8</v>
      </c>
      <c r="F156" s="37" t="inlineStr">
        <is>
          <t>per 000 impressions</t>
        </is>
      </c>
      <c r="G156" s="151" t="n">
        <v>1</v>
      </c>
      <c r="H156" s="42" t="n">
        <v>1</v>
      </c>
      <c r="I156" s="43" t="n">
        <v>500</v>
      </c>
      <c r="J156" s="36" t="n">
        <v>104</v>
      </c>
      <c r="K156" s="33" t="inlineStr">
        <is>
          <t>A</t>
        </is>
      </c>
      <c r="L156" s="37" t="inlineStr">
        <is>
          <t>Adsposure 2026 US Media CPM Benchmark Report</t>
        </is>
      </c>
      <c r="M156" s="36" t="inlineStr">
        <is>
          <t>any month</t>
        </is>
      </c>
      <c r="N156" s="39" t="inlineStr">
        <is>
          <t>111111111111</t>
        </is>
      </c>
    </row>
    <row r="157">
      <c r="A157" s="37" t="inlineStr">
        <is>
          <t>PRINT &amp; OUT-OF-HOME</t>
        </is>
      </c>
      <c r="B157" s="37" t="inlineStr">
        <is>
          <t>Out_of_Home</t>
        </is>
      </c>
      <c r="C157" s="38" t="inlineStr">
        <is>
          <t>Times Square spectacular -- 4 weeks</t>
        </is>
      </c>
      <c r="D157" s="39" t="inlineStr">
        <is>
          <t>UNIT</t>
        </is>
      </c>
      <c r="E157" s="44" t="n">
        <v>85000</v>
      </c>
      <c r="F157" s="37" t="inlineStr">
        <is>
          <t>per market-month (#50 showing, 4 weeks)</t>
        </is>
      </c>
      <c r="G157" s="151" t="n">
        <v>9500</v>
      </c>
      <c r="H157" s="42" t="n">
        <v>1</v>
      </c>
      <c r="I157" s="43" t="n">
        <v>1</v>
      </c>
      <c r="J157" s="36" t="n">
        <v>104</v>
      </c>
      <c r="K157" s="33" t="inlineStr">
        <is>
          <t>A</t>
        </is>
      </c>
      <c r="L157" s="37" t="inlineStr">
        <is>
          <t>AdQuick 2026 billboard cost &amp; CPM guide</t>
        </is>
      </c>
      <c r="M157" s="36" t="inlineStr">
        <is>
          <t>any month</t>
        </is>
      </c>
      <c r="N157" s="39" t="inlineStr">
        <is>
          <t>111111111111</t>
        </is>
      </c>
    </row>
    <row r="158">
      <c r="A158" s="37" t="inlineStr">
        <is>
          <t>PRINT &amp; OUT-OF-HOME</t>
        </is>
      </c>
      <c r="B158" s="37" t="inlineStr">
        <is>
          <t>Out_of_Home</t>
        </is>
      </c>
      <c r="C158" s="38" t="inlineStr">
        <is>
          <t>Transit -- bus &amp; rail, large market</t>
        </is>
      </c>
      <c r="D158" s="39" t="inlineStr">
        <is>
          <t>UNIT</t>
        </is>
      </c>
      <c r="E158" s="44" t="n">
        <v>178000</v>
      </c>
      <c r="F158" s="37" t="inlineStr">
        <is>
          <t>per market-month (#50 showing, 4 weeks)</t>
        </is>
      </c>
      <c r="G158" s="151" t="n">
        <v>41673</v>
      </c>
      <c r="H158" s="42" t="n">
        <v>1</v>
      </c>
      <c r="I158" s="43" t="n">
        <v>1</v>
      </c>
      <c r="J158" s="36" t="n">
        <v>96</v>
      </c>
      <c r="K158" s="33" t="inlineStr">
        <is>
          <t>A</t>
        </is>
      </c>
      <c r="L158" s="37" t="inlineStr">
        <is>
          <t>Adsposure 2026 US Media CPM Benchmark Report</t>
        </is>
      </c>
      <c r="M158" s="36" t="inlineStr">
        <is>
          <t>any month</t>
        </is>
      </c>
      <c r="N158" s="39" t="inlineStr">
        <is>
          <t>111111111111</t>
        </is>
      </c>
    </row>
    <row r="159">
      <c r="A159" s="37" t="inlineStr">
        <is>
          <t>PRINT &amp; OUT-OF-HOME</t>
        </is>
      </c>
      <c r="B159" s="37" t="inlineStr">
        <is>
          <t>Out_of_Home</t>
        </is>
      </c>
      <c r="C159" s="38" t="inlineStr">
        <is>
          <t>Transit -- bus &amp; rail, medium market</t>
        </is>
      </c>
      <c r="D159" s="39" t="inlineStr">
        <is>
          <t>UNIT</t>
        </is>
      </c>
      <c r="E159" s="44" t="n">
        <v>50900</v>
      </c>
      <c r="F159" s="37" t="inlineStr">
        <is>
          <t>per market-month (#50 showing, 4 weeks)</t>
        </is>
      </c>
      <c r="G159" s="151" t="n">
        <v>15820</v>
      </c>
      <c r="H159" s="42" t="n">
        <v>1</v>
      </c>
      <c r="I159" s="43" t="n">
        <v>2</v>
      </c>
      <c r="J159" s="36" t="n">
        <v>96</v>
      </c>
      <c r="K159" s="33" t="inlineStr">
        <is>
          <t>A</t>
        </is>
      </c>
      <c r="L159" s="37" t="inlineStr">
        <is>
          <t>Adsposure 2026 US Media CPM Benchmark Report</t>
        </is>
      </c>
      <c r="M159" s="36" t="inlineStr">
        <is>
          <t>any month</t>
        </is>
      </c>
      <c r="N159" s="39" t="inlineStr">
        <is>
          <t>111111111111</t>
        </is>
      </c>
    </row>
    <row r="160">
      <c r="A160" s="37" t="inlineStr">
        <is>
          <t>DIGITAL, SOCIAL &amp; SEARCH</t>
        </is>
      </c>
      <c r="B160" s="37" t="inlineStr">
        <is>
          <t>Social_Media</t>
        </is>
      </c>
      <c r="C160" s="38" t="inlineStr">
        <is>
          <t>LinkedIn</t>
        </is>
      </c>
      <c r="D160" s="39" t="inlineStr">
        <is>
          <t>CPM</t>
        </is>
      </c>
      <c r="E160" s="40" t="n">
        <v>32</v>
      </c>
      <c r="F160" s="37" t="inlineStr">
        <is>
          <t>per 000 impressions</t>
        </is>
      </c>
      <c r="G160" s="151" t="n">
        <v>1</v>
      </c>
      <c r="H160" s="42" t="n">
        <v>1</v>
      </c>
      <c r="I160" s="43" t="n">
        <v>100</v>
      </c>
      <c r="J160" s="36" t="n">
        <v>118</v>
      </c>
      <c r="K160" s="35" t="inlineStr">
        <is>
          <t>B</t>
        </is>
      </c>
      <c r="L160" s="37" t="inlineStr">
        <is>
          <t>Adsposure 2026 US Media CPM Benchmark Report</t>
        </is>
      </c>
      <c r="M160" s="36" t="inlineStr">
        <is>
          <t>any month</t>
        </is>
      </c>
      <c r="N160" s="39" t="inlineStr">
        <is>
          <t>111111111111</t>
        </is>
      </c>
    </row>
    <row r="161">
      <c r="A161" s="37" t="inlineStr">
        <is>
          <t>DIGITAL, SOCIAL &amp; SEARCH</t>
        </is>
      </c>
      <c r="B161" s="37" t="inlineStr">
        <is>
          <t>Social_Media</t>
        </is>
      </c>
      <c r="C161" s="38" t="inlineStr">
        <is>
          <t>Meta -- Facebook &amp; Instagram</t>
        </is>
      </c>
      <c r="D161" s="39" t="inlineStr">
        <is>
          <t>CPM</t>
        </is>
      </c>
      <c r="E161" s="40" t="n">
        <v>8.199999999999999</v>
      </c>
      <c r="F161" s="37" t="inlineStr">
        <is>
          <t>per 000 impressions</t>
        </is>
      </c>
      <c r="G161" s="151" t="n">
        <v>1</v>
      </c>
      <c r="H161" s="42" t="n">
        <v>1</v>
      </c>
      <c r="I161" s="43" t="n">
        <v>250</v>
      </c>
      <c r="J161" s="36" t="n">
        <v>106</v>
      </c>
      <c r="K161" s="33" t="inlineStr">
        <is>
          <t>A</t>
        </is>
      </c>
      <c r="L161" s="37" t="inlineStr">
        <is>
          <t>Gupta Media social CPM benchmarks, Oct 2025</t>
        </is>
      </c>
      <c r="M161" s="36" t="inlineStr">
        <is>
          <t>any month</t>
        </is>
      </c>
      <c r="N161" s="39" t="inlineStr">
        <is>
          <t>111111111111</t>
        </is>
      </c>
    </row>
    <row r="162">
      <c r="A162" s="37" t="inlineStr">
        <is>
          <t>DIGITAL, SOCIAL &amp; SEARCH</t>
        </is>
      </c>
      <c r="B162" s="37" t="inlineStr">
        <is>
          <t>Social_Media</t>
        </is>
      </c>
      <c r="C162" s="38" t="inlineStr">
        <is>
          <t>Pinterest</t>
        </is>
      </c>
      <c r="D162" s="39" t="inlineStr">
        <is>
          <t>CPM</t>
        </is>
      </c>
      <c r="E162" s="40" t="n">
        <v>4.7</v>
      </c>
      <c r="F162" s="37" t="inlineStr">
        <is>
          <t>per 000 impressions</t>
        </is>
      </c>
      <c r="G162" s="151" t="n">
        <v>1</v>
      </c>
      <c r="H162" s="42" t="n">
        <v>1</v>
      </c>
      <c r="I162" s="43" t="n">
        <v>250</v>
      </c>
      <c r="J162" s="36" t="n">
        <v>108</v>
      </c>
      <c r="K162" s="33" t="inlineStr">
        <is>
          <t>A</t>
        </is>
      </c>
      <c r="L162" s="37" t="inlineStr">
        <is>
          <t>Gupta Media social CPM benchmarks, Oct 2025</t>
        </is>
      </c>
      <c r="M162" s="36" t="inlineStr">
        <is>
          <t>any month</t>
        </is>
      </c>
      <c r="N162" s="39" t="inlineStr">
        <is>
          <t>111111111111</t>
        </is>
      </c>
    </row>
    <row r="163">
      <c r="A163" s="37" t="inlineStr">
        <is>
          <t>DIGITAL, SOCIAL &amp; SEARCH</t>
        </is>
      </c>
      <c r="B163" s="37" t="inlineStr">
        <is>
          <t>Social_Media</t>
        </is>
      </c>
      <c r="C163" s="38" t="inlineStr">
        <is>
          <t>Reddit</t>
        </is>
      </c>
      <c r="D163" s="39" t="inlineStr">
        <is>
          <t>CPM</t>
        </is>
      </c>
      <c r="E163" s="40" t="n">
        <v>6.5</v>
      </c>
      <c r="F163" s="37" t="inlineStr">
        <is>
          <t>per 000 impressions</t>
        </is>
      </c>
      <c r="G163" s="151" t="n">
        <v>1</v>
      </c>
      <c r="H163" s="42" t="n">
        <v>1</v>
      </c>
      <c r="I163" s="43" t="n">
        <v>250</v>
      </c>
      <c r="J163" s="36" t="n">
        <v>112</v>
      </c>
      <c r="K163" s="35" t="inlineStr">
        <is>
          <t>B</t>
        </is>
      </c>
      <c r="L163" s="37" t="inlineStr">
        <is>
          <t>Adsposure 2026 US Media CPM Benchmark Report</t>
        </is>
      </c>
      <c r="M163" s="36" t="inlineStr">
        <is>
          <t>any month</t>
        </is>
      </c>
      <c r="N163" s="39" t="inlineStr">
        <is>
          <t>111111111111</t>
        </is>
      </c>
    </row>
    <row r="164">
      <c r="A164" s="37" t="inlineStr">
        <is>
          <t>DIGITAL, SOCIAL &amp; SEARCH</t>
        </is>
      </c>
      <c r="B164" s="37" t="inlineStr">
        <is>
          <t>Social_Media</t>
        </is>
      </c>
      <c r="C164" s="38" t="inlineStr">
        <is>
          <t>Snapchat</t>
        </is>
      </c>
      <c r="D164" s="39" t="inlineStr">
        <is>
          <t>CPM</t>
        </is>
      </c>
      <c r="E164" s="40" t="n">
        <v>8.6</v>
      </c>
      <c r="F164" s="37" t="inlineStr">
        <is>
          <t>per 000 impressions</t>
        </is>
      </c>
      <c r="G164" s="151" t="n">
        <v>1</v>
      </c>
      <c r="H164" s="42" t="n">
        <v>1</v>
      </c>
      <c r="I164" s="43" t="n">
        <v>250</v>
      </c>
      <c r="J164" s="36" t="n">
        <v>124</v>
      </c>
      <c r="K164" s="33" t="inlineStr">
        <is>
          <t>A</t>
        </is>
      </c>
      <c r="L164" s="37" t="inlineStr">
        <is>
          <t>Gupta Media social CPM benchmarks, Oct 2025</t>
        </is>
      </c>
      <c r="M164" s="36" t="inlineStr">
        <is>
          <t>any month</t>
        </is>
      </c>
      <c r="N164" s="39" t="inlineStr">
        <is>
          <t>111111111111</t>
        </is>
      </c>
    </row>
    <row r="165">
      <c r="A165" s="37" t="inlineStr">
        <is>
          <t>DIGITAL, SOCIAL &amp; SEARCH</t>
        </is>
      </c>
      <c r="B165" s="37" t="inlineStr">
        <is>
          <t>Social_Media</t>
        </is>
      </c>
      <c r="C165" s="38" t="inlineStr">
        <is>
          <t>Snapchat national AR Lens -- 1 day</t>
        </is>
      </c>
      <c r="D165" s="39" t="inlineStr">
        <is>
          <t>UNIT</t>
        </is>
      </c>
      <c r="E165" s="44" t="n">
        <v>300000</v>
      </c>
      <c r="F165" s="37" t="inlineStr">
        <is>
          <t>per unit (any)</t>
        </is>
      </c>
      <c r="G165" s="151" t="n">
        <v>22000</v>
      </c>
      <c r="H165" s="42" t="n">
        <v>1</v>
      </c>
      <c r="I165" s="43" t="n">
        <v>1</v>
      </c>
      <c r="J165" s="36" t="n">
        <v>124</v>
      </c>
      <c r="K165" s="35" t="inlineStr">
        <is>
          <t>B</t>
        </is>
      </c>
      <c r="L165" s="37" t="inlineStr">
        <is>
          <t>Platform published rate card / ad-sales documentation</t>
        </is>
      </c>
      <c r="M165" s="36" t="inlineStr">
        <is>
          <t>any month</t>
        </is>
      </c>
      <c r="N165" s="39" t="inlineStr">
        <is>
          <t>111111111111</t>
        </is>
      </c>
    </row>
    <row r="166">
      <c r="A166" s="37" t="inlineStr">
        <is>
          <t>DIGITAL, SOCIAL &amp; SEARCH</t>
        </is>
      </c>
      <c r="B166" s="37" t="inlineStr">
        <is>
          <t>Social_Media</t>
        </is>
      </c>
      <c r="C166" s="38" t="inlineStr">
        <is>
          <t>TikTok</t>
        </is>
      </c>
      <c r="D166" s="39" t="inlineStr">
        <is>
          <t>CPM</t>
        </is>
      </c>
      <c r="E166" s="40" t="n">
        <v>4.8</v>
      </c>
      <c r="F166" s="37" t="inlineStr">
        <is>
          <t>per 000 impressions</t>
        </is>
      </c>
      <c r="G166" s="151" t="n">
        <v>1</v>
      </c>
      <c r="H166" s="42" t="n">
        <v>1</v>
      </c>
      <c r="I166" s="43" t="n">
        <v>250</v>
      </c>
      <c r="J166" s="36" t="n">
        <v>120</v>
      </c>
      <c r="K166" s="33" t="inlineStr">
        <is>
          <t>A</t>
        </is>
      </c>
      <c r="L166" s="37" t="inlineStr">
        <is>
          <t>Gupta Media social CPM benchmarks, Oct 2025</t>
        </is>
      </c>
      <c r="M166" s="36" t="inlineStr">
        <is>
          <t>any month</t>
        </is>
      </c>
      <c r="N166" s="39" t="inlineStr">
        <is>
          <t>111111111111</t>
        </is>
      </c>
    </row>
    <row r="167">
      <c r="A167" s="37" t="inlineStr">
        <is>
          <t>DIGITAL, SOCIAL &amp; SEARCH</t>
        </is>
      </c>
      <c r="B167" s="37" t="inlineStr">
        <is>
          <t>Social_Media</t>
        </is>
      </c>
      <c r="C167" s="38" t="inlineStr">
        <is>
          <t>TikTok TopView takeover -- 1 day</t>
        </is>
      </c>
      <c r="D167" s="39" t="inlineStr">
        <is>
          <t>UNIT</t>
        </is>
      </c>
      <c r="E167" s="44" t="n">
        <v>65000</v>
      </c>
      <c r="F167" s="37" t="inlineStr">
        <is>
          <t>per unit (any)</t>
        </is>
      </c>
      <c r="G167" s="151" t="n">
        <v>9000</v>
      </c>
      <c r="H167" s="42" t="n">
        <v>1</v>
      </c>
      <c r="I167" s="43" t="n">
        <v>1</v>
      </c>
      <c r="J167" s="36" t="n">
        <v>120</v>
      </c>
      <c r="K167" s="33" t="inlineStr">
        <is>
          <t>A</t>
        </is>
      </c>
      <c r="L167" s="37" t="inlineStr">
        <is>
          <t>Platform published rate card / ad-sales documentation</t>
        </is>
      </c>
      <c r="M167" s="36" t="inlineStr">
        <is>
          <t>any month</t>
        </is>
      </c>
      <c r="N167" s="39" t="inlineStr">
        <is>
          <t>111111111111</t>
        </is>
      </c>
    </row>
    <row r="168">
      <c r="A168" s="37" t="inlineStr">
        <is>
          <t>DIGITAL, SOCIAL &amp; SEARCH</t>
        </is>
      </c>
      <c r="B168" s="37" t="inlineStr">
        <is>
          <t>Social_Media</t>
        </is>
      </c>
      <c r="C168" s="38" t="inlineStr">
        <is>
          <t>X Trend Takeover -- 1 day</t>
        </is>
      </c>
      <c r="D168" s="39" t="inlineStr">
        <is>
          <t>UNIT</t>
        </is>
      </c>
      <c r="E168" s="44" t="n">
        <v>110000</v>
      </c>
      <c r="F168" s="37" t="inlineStr">
        <is>
          <t>per unit (any)</t>
        </is>
      </c>
      <c r="G168" s="151" t="n">
        <v>9000</v>
      </c>
      <c r="H168" s="42" t="n">
        <v>1</v>
      </c>
      <c r="I168" s="43" t="n">
        <v>1</v>
      </c>
      <c r="J168" s="36" t="n">
        <v>104</v>
      </c>
      <c r="K168" s="35" t="inlineStr">
        <is>
          <t>B</t>
        </is>
      </c>
      <c r="L168" s="37" t="inlineStr">
        <is>
          <t>Platform published rate card / ad-sales documentation</t>
        </is>
      </c>
      <c r="M168" s="36" t="inlineStr">
        <is>
          <t>any month</t>
        </is>
      </c>
      <c r="N168" s="39" t="inlineStr">
        <is>
          <t>111111111111</t>
        </is>
      </c>
    </row>
    <row r="169">
      <c r="A169" s="37" t="inlineStr">
        <is>
          <t>DIGITAL, SOCIAL &amp; SEARCH</t>
        </is>
      </c>
      <c r="B169" s="37" t="inlineStr">
        <is>
          <t>Search</t>
        </is>
      </c>
      <c r="C169" s="38" t="inlineStr">
        <is>
          <t>Amazon sponsored brands -- search</t>
        </is>
      </c>
      <c r="D169" s="39" t="inlineStr">
        <is>
          <t>MONTH</t>
        </is>
      </c>
      <c r="E169" s="44" t="n">
        <v>250000</v>
      </c>
      <c r="F169" s="37" t="inlineStr">
        <is>
          <t>per month (cap/retainer)</t>
        </is>
      </c>
      <c r="G169" s="151" t="n">
        <v>9000</v>
      </c>
      <c r="H169" s="42" t="n">
        <v>1</v>
      </c>
      <c r="I169" s="43" t="n">
        <v>3</v>
      </c>
      <c r="J169" s="36" t="n">
        <v>112</v>
      </c>
      <c r="K169" s="33" t="inlineStr">
        <is>
          <t>A</t>
        </is>
      </c>
      <c r="L169" s="37" t="inlineStr">
        <is>
          <t>Improvado retail media network benchmarks, 2026</t>
        </is>
      </c>
      <c r="M169" s="36" t="inlineStr">
        <is>
          <t>any month</t>
        </is>
      </c>
      <c r="N169" s="39" t="inlineStr">
        <is>
          <t>111111111111</t>
        </is>
      </c>
    </row>
    <row r="170">
      <c r="A170" s="37" t="inlineStr">
        <is>
          <t>DIGITAL, SOCIAL &amp; SEARCH</t>
        </is>
      </c>
      <c r="B170" s="37" t="inlineStr">
        <is>
          <t>Search</t>
        </is>
      </c>
      <c r="C170" s="38" t="inlineStr">
        <is>
          <t>ChatGPT sponsored placements</t>
        </is>
      </c>
      <c r="D170" s="39" t="inlineStr">
        <is>
          <t>MONTH</t>
        </is>
      </c>
      <c r="E170" s="44" t="n">
        <v>200000</v>
      </c>
      <c r="F170" s="37" t="inlineStr">
        <is>
          <t>per month (cap/retainer)</t>
        </is>
      </c>
      <c r="G170" s="151" t="n">
        <v>6000</v>
      </c>
      <c r="H170" s="42" t="n">
        <v>1</v>
      </c>
      <c r="I170" s="43" t="n">
        <v>3</v>
      </c>
      <c r="J170" s="36" t="n">
        <v>124</v>
      </c>
      <c r="K170" s="35" t="inlineStr">
        <is>
          <t>B</t>
        </is>
      </c>
      <c r="L170" s="37" t="inlineStr">
        <is>
          <t>Adsposure 2026 US Media CPM Benchmark Report</t>
        </is>
      </c>
      <c r="M170" s="36" t="inlineStr">
        <is>
          <t>any month</t>
        </is>
      </c>
      <c r="N170" s="39" t="inlineStr">
        <is>
          <t>111111111111</t>
        </is>
      </c>
    </row>
    <row r="171">
      <c r="A171" s="37" t="inlineStr">
        <is>
          <t>DIGITAL, SOCIAL &amp; SEARCH</t>
        </is>
      </c>
      <c r="B171" s="37" t="inlineStr">
        <is>
          <t>Search</t>
        </is>
      </c>
      <c r="C171" s="38" t="inlineStr">
        <is>
          <t>Google Ads -- search, shopping &amp; PMax</t>
        </is>
      </c>
      <c r="D171" s="39" t="inlineStr">
        <is>
          <t>MONTH</t>
        </is>
      </c>
      <c r="E171" s="44" t="n">
        <v>500000</v>
      </c>
      <c r="F171" s="37" t="inlineStr">
        <is>
          <t>per month (cap/retainer)</t>
        </is>
      </c>
      <c r="G171" s="151" t="n">
        <v>55000</v>
      </c>
      <c r="H171" s="42" t="n">
        <v>1</v>
      </c>
      <c r="I171" s="43" t="n">
        <v>3</v>
      </c>
      <c r="J171" s="36" t="n">
        <v>106</v>
      </c>
      <c r="K171" s="35" t="inlineStr">
        <is>
          <t>B</t>
        </is>
      </c>
      <c r="L171" s="37" t="inlineStr">
        <is>
          <t>Adsposure 2026 US Media CPM Benchmark Report</t>
        </is>
      </c>
      <c r="M171" s="36" t="inlineStr">
        <is>
          <t>any month</t>
        </is>
      </c>
      <c r="N171" s="39" t="inlineStr">
        <is>
          <t>111111111111</t>
        </is>
      </c>
    </row>
    <row r="172">
      <c r="A172" s="37" t="inlineStr">
        <is>
          <t>DIGITAL, SOCIAL &amp; SEARCH</t>
        </is>
      </c>
      <c r="B172" s="37" t="inlineStr">
        <is>
          <t>Search</t>
        </is>
      </c>
      <c r="C172" s="38" t="inlineStr">
        <is>
          <t>Microsoft Advertising (Bing + Yahoo)</t>
        </is>
      </c>
      <c r="D172" s="39" t="inlineStr">
        <is>
          <t>MONTH</t>
        </is>
      </c>
      <c r="E172" s="44" t="n">
        <v>100000</v>
      </c>
      <c r="F172" s="37" t="inlineStr">
        <is>
          <t>per month (cap/retainer)</t>
        </is>
      </c>
      <c r="G172" s="151" t="n">
        <v>14000</v>
      </c>
      <c r="H172" s="42" t="n">
        <v>1</v>
      </c>
      <c r="I172" s="43" t="n">
        <v>3</v>
      </c>
      <c r="J172" s="36" t="n">
        <v>98</v>
      </c>
      <c r="K172" s="35" t="inlineStr">
        <is>
          <t>B</t>
        </is>
      </c>
      <c r="L172" s="37" t="inlineStr">
        <is>
          <t>Adsposure 2026 US Media CPM Benchmark Report</t>
        </is>
      </c>
      <c r="M172" s="36" t="inlineStr">
        <is>
          <t>any month</t>
        </is>
      </c>
      <c r="N172" s="39" t="inlineStr">
        <is>
          <t>111111111111</t>
        </is>
      </c>
    </row>
    <row r="173">
      <c r="A173" s="37" t="inlineStr">
        <is>
          <t>DIGITAL, SOCIAL &amp; SEARCH</t>
        </is>
      </c>
      <c r="B173" s="37" t="inlineStr">
        <is>
          <t>Search</t>
        </is>
      </c>
      <c r="C173" s="38" t="inlineStr">
        <is>
          <t>Perplexity / AI answer sponsorships</t>
        </is>
      </c>
      <c r="D173" s="39" t="inlineStr">
        <is>
          <t>MONTH</t>
        </is>
      </c>
      <c r="E173" s="44" t="n">
        <v>75000</v>
      </c>
      <c r="F173" s="37" t="inlineStr">
        <is>
          <t>per month (cap/retainer)</t>
        </is>
      </c>
      <c r="G173" s="151" t="n">
        <v>2200</v>
      </c>
      <c r="H173" s="42" t="n">
        <v>1</v>
      </c>
      <c r="I173" s="43" t="n">
        <v>3</v>
      </c>
      <c r="J173" s="36" t="n">
        <v>126</v>
      </c>
      <c r="K173" s="35" t="inlineStr">
        <is>
          <t>B</t>
        </is>
      </c>
      <c r="L173" s="37" t="inlineStr">
        <is>
          <t>Adsposure 2026 US Media CPM Benchmark Report</t>
        </is>
      </c>
      <c r="M173" s="36" t="inlineStr">
        <is>
          <t>any month</t>
        </is>
      </c>
      <c r="N173" s="39" t="inlineStr">
        <is>
          <t>111111111111</t>
        </is>
      </c>
    </row>
    <row r="174">
      <c r="A174" s="37" t="inlineStr">
        <is>
          <t>DIGITAL, SOCIAL &amp; SEARCH</t>
        </is>
      </c>
      <c r="B174" s="37" t="inlineStr">
        <is>
          <t>Search</t>
        </is>
      </c>
      <c r="C174" s="38" t="inlineStr">
        <is>
          <t>SEO programme -- agency retainer</t>
        </is>
      </c>
      <c r="D174" s="39" t="inlineStr">
        <is>
          <t>MONTH</t>
        </is>
      </c>
      <c r="E174" s="44" t="n">
        <v>40000</v>
      </c>
      <c r="F174" s="37" t="inlineStr">
        <is>
          <t>per month (cap/retainer)</t>
        </is>
      </c>
      <c r="G174" s="151" t="n">
        <v>8000</v>
      </c>
      <c r="H174" s="42" t="n">
        <v>1</v>
      </c>
      <c r="I174" s="43" t="n">
        <v>6</v>
      </c>
      <c r="J174" s="36" t="n">
        <v>100</v>
      </c>
      <c r="K174" s="35" t="inlineStr">
        <is>
          <t>B</t>
        </is>
      </c>
      <c r="L174" s="37" t="inlineStr">
        <is>
          <t>Adsposure 2026 US Media CPM Benchmark Report</t>
        </is>
      </c>
      <c r="M174" s="36" t="inlineStr">
        <is>
          <t>any month</t>
        </is>
      </c>
      <c r="N174" s="39" t="inlineStr">
        <is>
          <t>111111111111</t>
        </is>
      </c>
    </row>
    <row r="175">
      <c r="A175" s="37" t="inlineStr">
        <is>
          <t>CREATOR &amp; DIRECT</t>
        </is>
      </c>
      <c r="B175" s="37" t="inlineStr">
        <is>
          <t>Creator_Influencer</t>
        </is>
      </c>
      <c r="C175" s="38" t="inlineStr">
        <is>
          <t>Brand ambassador -- 12 month contract</t>
        </is>
      </c>
      <c r="D175" s="39" t="inlineStr">
        <is>
          <t>UNIT</t>
        </is>
      </c>
      <c r="E175" s="44" t="n">
        <v>2000000</v>
      </c>
      <c r="F175" s="37" t="inlineStr">
        <is>
          <t>per unit (annual)</t>
        </is>
      </c>
      <c r="G175" s="151" t="n">
        <v>60000</v>
      </c>
      <c r="H175" s="42" t="n">
        <v>1</v>
      </c>
      <c r="I175" s="43" t="n">
        <v>1</v>
      </c>
      <c r="J175" s="36" t="n">
        <v>120</v>
      </c>
      <c r="K175" s="35" t="inlineStr">
        <is>
          <t>B</t>
        </is>
      </c>
      <c r="L175" s="37" t="inlineStr">
        <is>
          <t>Adsposure 2026 US Media CPM Benchmark Report</t>
        </is>
      </c>
      <c r="M175" s="36" t="inlineStr">
        <is>
          <t>any month</t>
        </is>
      </c>
      <c r="N175" s="39" t="inlineStr">
        <is>
          <t>111111111111</t>
        </is>
      </c>
    </row>
    <row r="176">
      <c r="A176" s="37" t="inlineStr">
        <is>
          <t>CREATOR &amp; DIRECT</t>
        </is>
      </c>
      <c r="B176" s="37" t="inlineStr">
        <is>
          <t>Creator_Influencer</t>
        </is>
      </c>
      <c r="C176" s="38" t="inlineStr">
        <is>
          <t>Creator whitelisting / spark ads uplift</t>
        </is>
      </c>
      <c r="D176" s="39" t="inlineStr">
        <is>
          <t>UNIT</t>
        </is>
      </c>
      <c r="E176" s="44" t="n">
        <v>50000</v>
      </c>
      <c r="F176" s="37" t="inlineStr">
        <is>
          <t>per unit (monthly)</t>
        </is>
      </c>
      <c r="G176" s="151" t="n">
        <v>6000</v>
      </c>
      <c r="H176" s="42" t="n">
        <v>1</v>
      </c>
      <c r="I176" s="43" t="n">
        <v>3</v>
      </c>
      <c r="J176" s="36" t="n">
        <v>124</v>
      </c>
      <c r="K176" s="35" t="inlineStr">
        <is>
          <t>B</t>
        </is>
      </c>
      <c r="L176" s="37" t="inlineStr">
        <is>
          <t>Adsposure 2026 US Media CPM Benchmark Report</t>
        </is>
      </c>
      <c r="M176" s="36" t="inlineStr">
        <is>
          <t>any month</t>
        </is>
      </c>
      <c r="N176" s="39" t="inlineStr">
        <is>
          <t>111111111111</t>
        </is>
      </c>
    </row>
    <row r="177">
      <c r="A177" s="37" t="inlineStr">
        <is>
          <t>CREATOR &amp; DIRECT</t>
        </is>
      </c>
      <c r="B177" s="37" t="inlineStr">
        <is>
          <t>Creator_Influencer</t>
        </is>
      </c>
      <c r="C177" s="38" t="inlineStr">
        <is>
          <t>Macro creator (500K-5M) -- per post</t>
        </is>
      </c>
      <c r="D177" s="39" t="inlineStr">
        <is>
          <t>UNIT</t>
        </is>
      </c>
      <c r="E177" s="44" t="n">
        <v>25000</v>
      </c>
      <c r="F177" s="37" t="inlineStr">
        <is>
          <t>per unit (any)</t>
        </is>
      </c>
      <c r="G177" s="151" t="n">
        <v>700</v>
      </c>
      <c r="H177" s="42" t="n">
        <v>1</v>
      </c>
      <c r="I177" s="43" t="n">
        <v>3</v>
      </c>
      <c r="J177" s="36" t="n">
        <v>126</v>
      </c>
      <c r="K177" s="35" t="inlineStr">
        <is>
          <t>B</t>
        </is>
      </c>
      <c r="L177" s="37" t="inlineStr">
        <is>
          <t>Adsposure 2026 US Media CPM Benchmark Report</t>
        </is>
      </c>
      <c r="M177" s="36" t="inlineStr">
        <is>
          <t>any month</t>
        </is>
      </c>
      <c r="N177" s="39" t="inlineStr">
        <is>
          <t>111111111111</t>
        </is>
      </c>
    </row>
    <row r="178">
      <c r="A178" s="37" t="inlineStr">
        <is>
          <t>CREATOR &amp; DIRECT</t>
        </is>
      </c>
      <c r="B178" s="37" t="inlineStr">
        <is>
          <t>Creator_Influencer</t>
        </is>
      </c>
      <c r="C178" s="38" t="inlineStr">
        <is>
          <t>Mega creator (5M+) -- per post</t>
        </is>
      </c>
      <c r="D178" s="39" t="inlineStr">
        <is>
          <t>UNIT</t>
        </is>
      </c>
      <c r="E178" s="44" t="n">
        <v>150000</v>
      </c>
      <c r="F178" s="37" t="inlineStr">
        <is>
          <t>per unit (any)</t>
        </is>
      </c>
      <c r="G178" s="151" t="n">
        <v>4000</v>
      </c>
      <c r="H178" s="42" t="n">
        <v>1</v>
      </c>
      <c r="I178" s="43" t="n">
        <v>3</v>
      </c>
      <c r="J178" s="36" t="n">
        <v>128</v>
      </c>
      <c r="K178" s="35" t="inlineStr">
        <is>
          <t>B</t>
        </is>
      </c>
      <c r="L178" s="37" t="inlineStr">
        <is>
          <t>Adsposure 2026 US Media CPM Benchmark Report</t>
        </is>
      </c>
      <c r="M178" s="36" t="inlineStr">
        <is>
          <t>any month</t>
        </is>
      </c>
      <c r="N178" s="39" t="inlineStr">
        <is>
          <t>111111111111</t>
        </is>
      </c>
    </row>
    <row r="179">
      <c r="A179" s="37" t="inlineStr">
        <is>
          <t>CREATOR &amp; DIRECT</t>
        </is>
      </c>
      <c r="B179" s="37" t="inlineStr">
        <is>
          <t>Creator_Influencer</t>
        </is>
      </c>
      <c r="C179" s="38" t="inlineStr">
        <is>
          <t>Micro creator (10K-100K) -- per post</t>
        </is>
      </c>
      <c r="D179" s="39" t="inlineStr">
        <is>
          <t>UNIT</t>
        </is>
      </c>
      <c r="E179" s="44" t="n">
        <v>800</v>
      </c>
      <c r="F179" s="37" t="inlineStr">
        <is>
          <t>per unit (any)</t>
        </is>
      </c>
      <c r="G179" s="151" t="n">
        <v>22</v>
      </c>
      <c r="H179" s="42" t="n">
        <v>1</v>
      </c>
      <c r="I179" s="43" t="n">
        <v>10</v>
      </c>
      <c r="J179" s="36" t="n">
        <v>122</v>
      </c>
      <c r="K179" s="33" t="inlineStr">
        <is>
          <t>A</t>
        </is>
      </c>
      <c r="L179" s="37" t="inlineStr">
        <is>
          <t>Adsposure 2026 US Media CPM Benchmark Report</t>
        </is>
      </c>
      <c r="M179" s="36" t="inlineStr">
        <is>
          <t>any month</t>
        </is>
      </c>
      <c r="N179" s="39" t="inlineStr">
        <is>
          <t>111111111111</t>
        </is>
      </c>
    </row>
    <row r="180">
      <c r="A180" s="37" t="inlineStr">
        <is>
          <t>CREATOR &amp; DIRECT</t>
        </is>
      </c>
      <c r="B180" s="37" t="inlineStr">
        <is>
          <t>Creator_Influencer</t>
        </is>
      </c>
      <c r="C180" s="38" t="inlineStr">
        <is>
          <t>Mid-tier creator (100K-500K) -- per post</t>
        </is>
      </c>
      <c r="D180" s="39" t="inlineStr">
        <is>
          <t>UNIT</t>
        </is>
      </c>
      <c r="E180" s="44" t="n">
        <v>5000</v>
      </c>
      <c r="F180" s="37" t="inlineStr">
        <is>
          <t>per unit (any)</t>
        </is>
      </c>
      <c r="G180" s="151" t="n">
        <v>140</v>
      </c>
      <c r="H180" s="42" t="n">
        <v>1</v>
      </c>
      <c r="I180" s="43" t="n">
        <v>5</v>
      </c>
      <c r="J180" s="36" t="n">
        <v>124</v>
      </c>
      <c r="K180" s="33" t="inlineStr">
        <is>
          <t>A</t>
        </is>
      </c>
      <c r="L180" s="37" t="inlineStr">
        <is>
          <t>Adsposure 2026 US Media CPM Benchmark Report</t>
        </is>
      </c>
      <c r="M180" s="36" t="inlineStr">
        <is>
          <t>any month</t>
        </is>
      </c>
      <c r="N180" s="39" t="inlineStr">
        <is>
          <t>111111111111</t>
        </is>
      </c>
    </row>
    <row r="181">
      <c r="A181" s="37" t="inlineStr">
        <is>
          <t>CREATOR &amp; DIRECT</t>
        </is>
      </c>
      <c r="B181" s="37" t="inlineStr">
        <is>
          <t>Creator_Influencer</t>
        </is>
      </c>
      <c r="C181" s="38" t="inlineStr">
        <is>
          <t>YouTube integration -- mid-tier creator</t>
        </is>
      </c>
      <c r="D181" s="39" t="inlineStr">
        <is>
          <t>UNIT</t>
        </is>
      </c>
      <c r="E181" s="44" t="n">
        <v>10000</v>
      </c>
      <c r="F181" s="37" t="inlineStr">
        <is>
          <t>per unit (any)</t>
        </is>
      </c>
      <c r="G181" s="151" t="n">
        <v>350</v>
      </c>
      <c r="H181" s="42" t="n">
        <v>1</v>
      </c>
      <c r="I181" s="43" t="n">
        <v>3</v>
      </c>
      <c r="J181" s="36" t="n">
        <v>124</v>
      </c>
      <c r="K181" s="33" t="inlineStr">
        <is>
          <t>A</t>
        </is>
      </c>
      <c r="L181" s="37" t="inlineStr">
        <is>
          <t>Adsposure 2026 US Media CPM Benchmark Report</t>
        </is>
      </c>
      <c r="M181" s="36" t="inlineStr">
        <is>
          <t>any month</t>
        </is>
      </c>
      <c r="N181" s="39" t="inlineStr">
        <is>
          <t>111111111111</t>
        </is>
      </c>
    </row>
    <row r="182">
      <c r="A182" s="37" t="inlineStr">
        <is>
          <t>DIGITAL, SOCIAL &amp; SEARCH</t>
        </is>
      </c>
      <c r="B182" s="37" t="inlineStr">
        <is>
          <t>Gaming_Immersive</t>
        </is>
      </c>
      <c r="C182" s="38" t="inlineStr">
        <is>
          <t>Console / PC in-game display</t>
        </is>
      </c>
      <c r="D182" s="39" t="inlineStr">
        <is>
          <t>CPM</t>
        </is>
      </c>
      <c r="E182" s="40" t="n">
        <v>10</v>
      </c>
      <c r="F182" s="37" t="inlineStr">
        <is>
          <t>per 000 impressions</t>
        </is>
      </c>
      <c r="G182" s="151" t="n">
        <v>1</v>
      </c>
      <c r="H182" s="42" t="n">
        <v>1</v>
      </c>
      <c r="I182" s="43" t="n">
        <v>250</v>
      </c>
      <c r="J182" s="36" t="n">
        <v>118</v>
      </c>
      <c r="K182" s="35" t="inlineStr">
        <is>
          <t>B</t>
        </is>
      </c>
      <c r="L182" s="37" t="inlineStr">
        <is>
          <t>Adsposure 2026 US Media CPM Benchmark Report</t>
        </is>
      </c>
      <c r="M182" s="36" t="inlineStr">
        <is>
          <t>any month</t>
        </is>
      </c>
      <c r="N182" s="39" t="inlineStr">
        <is>
          <t>111111111111</t>
        </is>
      </c>
    </row>
    <row r="183">
      <c r="A183" s="37" t="inlineStr">
        <is>
          <t>DIGITAL, SOCIAL &amp; SEARCH</t>
        </is>
      </c>
      <c r="B183" s="37" t="inlineStr">
        <is>
          <t>Gaming_Immersive</t>
        </is>
      </c>
      <c r="C183" s="38" t="inlineStr">
        <is>
          <t>Esports tournament sponsorship -- tier 1</t>
        </is>
      </c>
      <c r="D183" s="39" t="inlineStr">
        <is>
          <t>UNIT</t>
        </is>
      </c>
      <c r="E183" s="44" t="n">
        <v>500000</v>
      </c>
      <c r="F183" s="37" t="inlineStr">
        <is>
          <t>per unit (any)</t>
        </is>
      </c>
      <c r="G183" s="151" t="n">
        <v>12000</v>
      </c>
      <c r="H183" s="42" t="n">
        <v>1</v>
      </c>
      <c r="I183" s="43" t="n">
        <v>1</v>
      </c>
      <c r="J183" s="36" t="n">
        <v>128</v>
      </c>
      <c r="K183" s="35" t="inlineStr">
        <is>
          <t>B</t>
        </is>
      </c>
      <c r="L183" s="37" t="inlineStr">
        <is>
          <t>Adsposure 2026 US Media CPM Benchmark Report</t>
        </is>
      </c>
      <c r="M183" s="36" t="inlineStr">
        <is>
          <t>any month</t>
        </is>
      </c>
      <c r="N183" s="39" t="inlineStr">
        <is>
          <t>111111111111</t>
        </is>
      </c>
    </row>
    <row r="184">
      <c r="A184" s="37" t="inlineStr">
        <is>
          <t>DIGITAL, SOCIAL &amp; SEARCH</t>
        </is>
      </c>
      <c r="B184" s="37" t="inlineStr">
        <is>
          <t>Gaming_Immersive</t>
        </is>
      </c>
      <c r="C184" s="38" t="inlineStr">
        <is>
          <t>Fortnite Creative branded island</t>
        </is>
      </c>
      <c r="D184" s="39" t="inlineStr">
        <is>
          <t>UNIT</t>
        </is>
      </c>
      <c r="E184" s="44" t="n">
        <v>750000</v>
      </c>
      <c r="F184" s="37" t="inlineStr">
        <is>
          <t>per unit (any)</t>
        </is>
      </c>
      <c r="G184" s="151" t="n">
        <v>25000</v>
      </c>
      <c r="H184" s="42" t="n">
        <v>1</v>
      </c>
      <c r="I184" s="43" t="n">
        <v>1</v>
      </c>
      <c r="J184" s="36" t="n">
        <v>130</v>
      </c>
      <c r="K184" s="35" t="inlineStr">
        <is>
          <t>B</t>
        </is>
      </c>
      <c r="L184" s="37" t="inlineStr">
        <is>
          <t>Adsposure 2026 US Media CPM Benchmark Report</t>
        </is>
      </c>
      <c r="M184" s="36" t="inlineStr">
        <is>
          <t>any month</t>
        </is>
      </c>
      <c r="N184" s="39" t="inlineStr">
        <is>
          <t>111111111111</t>
        </is>
      </c>
    </row>
    <row r="185">
      <c r="A185" s="37" t="inlineStr">
        <is>
          <t>DIGITAL, SOCIAL &amp; SEARCH</t>
        </is>
      </c>
      <c r="B185" s="37" t="inlineStr">
        <is>
          <t>Gaming_Immersive</t>
        </is>
      </c>
      <c r="C185" s="38" t="inlineStr">
        <is>
          <t>In-app banner</t>
        </is>
      </c>
      <c r="D185" s="39" t="inlineStr">
        <is>
          <t>CPM</t>
        </is>
      </c>
      <c r="E185" s="40" t="n">
        <v>1</v>
      </c>
      <c r="F185" s="37" t="inlineStr">
        <is>
          <t>per 000 impressions</t>
        </is>
      </c>
      <c r="G185" s="151" t="n">
        <v>1</v>
      </c>
      <c r="H185" s="42" t="n">
        <v>1</v>
      </c>
      <c r="I185" s="43" t="n">
        <v>1000</v>
      </c>
      <c r="J185" s="36" t="n">
        <v>106</v>
      </c>
      <c r="K185" s="35" t="inlineStr">
        <is>
          <t>B</t>
        </is>
      </c>
      <c r="L185" s="37" t="inlineStr">
        <is>
          <t>Adsposure 2026 US Media CPM Benchmark Report</t>
        </is>
      </c>
      <c r="M185" s="36" t="inlineStr">
        <is>
          <t>any month</t>
        </is>
      </c>
      <c r="N185" s="39" t="inlineStr">
        <is>
          <t>111111111111</t>
        </is>
      </c>
    </row>
    <row r="186">
      <c r="A186" s="37" t="inlineStr">
        <is>
          <t>DIGITAL, SOCIAL &amp; SEARCH</t>
        </is>
      </c>
      <c r="B186" s="37" t="inlineStr">
        <is>
          <t>Gaming_Immersive</t>
        </is>
      </c>
      <c r="C186" s="38" t="inlineStr">
        <is>
          <t>In-app interstitial</t>
        </is>
      </c>
      <c r="D186" s="39" t="inlineStr">
        <is>
          <t>CPM</t>
        </is>
      </c>
      <c r="E186" s="40" t="n">
        <v>4</v>
      </c>
      <c r="F186" s="37" t="inlineStr">
        <is>
          <t>per 000 impressions</t>
        </is>
      </c>
      <c r="G186" s="151" t="n">
        <v>1</v>
      </c>
      <c r="H186" s="42" t="n">
        <v>1</v>
      </c>
      <c r="I186" s="43" t="n">
        <v>500</v>
      </c>
      <c r="J186" s="36" t="n">
        <v>112</v>
      </c>
      <c r="K186" s="35" t="inlineStr">
        <is>
          <t>B</t>
        </is>
      </c>
      <c r="L186" s="37" t="inlineStr">
        <is>
          <t>Adsposure 2026 US Media CPM Benchmark Report</t>
        </is>
      </c>
      <c r="M186" s="36" t="inlineStr">
        <is>
          <t>any month</t>
        </is>
      </c>
      <c r="N186" s="39" t="inlineStr">
        <is>
          <t>111111111111</t>
        </is>
      </c>
    </row>
    <row r="187">
      <c r="A187" s="37" t="inlineStr">
        <is>
          <t>DIGITAL, SOCIAL &amp; SEARCH</t>
        </is>
      </c>
      <c r="B187" s="37" t="inlineStr">
        <is>
          <t>Gaming_Immersive</t>
        </is>
      </c>
      <c r="C187" s="38" t="inlineStr">
        <is>
          <t>In-app rewarded video</t>
        </is>
      </c>
      <c r="D187" s="39" t="inlineStr">
        <is>
          <t>CPM</t>
        </is>
      </c>
      <c r="E187" s="40" t="n">
        <v>9</v>
      </c>
      <c r="F187" s="37" t="inlineStr">
        <is>
          <t>per 000 impressions</t>
        </is>
      </c>
      <c r="G187" s="151" t="n">
        <v>1</v>
      </c>
      <c r="H187" s="42" t="n">
        <v>1</v>
      </c>
      <c r="I187" s="43" t="n">
        <v>250</v>
      </c>
      <c r="J187" s="36" t="n">
        <v>116</v>
      </c>
      <c r="K187" s="35" t="inlineStr">
        <is>
          <t>B</t>
        </is>
      </c>
      <c r="L187" s="37" t="inlineStr">
        <is>
          <t>Adsposure 2026 US Media CPM Benchmark Report</t>
        </is>
      </c>
      <c r="M187" s="36" t="inlineStr">
        <is>
          <t>any month</t>
        </is>
      </c>
      <c r="N187" s="39" t="inlineStr">
        <is>
          <t>111111111111</t>
        </is>
      </c>
    </row>
    <row r="188">
      <c r="A188" s="37" t="inlineStr">
        <is>
          <t>DIGITAL, SOCIAL &amp; SEARCH</t>
        </is>
      </c>
      <c r="B188" s="37" t="inlineStr">
        <is>
          <t>Gaming_Immersive</t>
        </is>
      </c>
      <c r="C188" s="38" t="inlineStr">
        <is>
          <t>Roblox branded experience -- build + 90 days</t>
        </is>
      </c>
      <c r="D188" s="39" t="inlineStr">
        <is>
          <t>UNIT</t>
        </is>
      </c>
      <c r="E188" s="44" t="n">
        <v>600000</v>
      </c>
      <c r="F188" s="37" t="inlineStr">
        <is>
          <t>per unit (any)</t>
        </is>
      </c>
      <c r="G188" s="151" t="n">
        <v>30000</v>
      </c>
      <c r="H188" s="42" t="n">
        <v>1</v>
      </c>
      <c r="I188" s="43" t="n">
        <v>1</v>
      </c>
      <c r="J188" s="36" t="n">
        <v>130</v>
      </c>
      <c r="K188" s="33" t="inlineStr">
        <is>
          <t>A</t>
        </is>
      </c>
      <c r="L188" s="37" t="inlineStr">
        <is>
          <t>Roblox creator brand-deal CPM schedule, effective 1 Jan 2027</t>
        </is>
      </c>
      <c r="M188" s="36" t="inlineStr">
        <is>
          <t>any month</t>
        </is>
      </c>
      <c r="N188" s="39" t="inlineStr">
        <is>
          <t>111111111111</t>
        </is>
      </c>
    </row>
    <row r="189">
      <c r="A189" s="37" t="inlineStr">
        <is>
          <t>DIGITAL, SOCIAL &amp; SEARCH</t>
        </is>
      </c>
      <c r="B189" s="37" t="inlineStr">
        <is>
          <t>Gaming_Immersive</t>
        </is>
      </c>
      <c r="C189" s="38" t="inlineStr">
        <is>
          <t>Roblox immersive ad units</t>
        </is>
      </c>
      <c r="D189" s="39" t="inlineStr">
        <is>
          <t>CPM</t>
        </is>
      </c>
      <c r="E189" s="40" t="n">
        <v>1.5</v>
      </c>
      <c r="F189" s="37" t="inlineStr">
        <is>
          <t>per 000 impressions</t>
        </is>
      </c>
      <c r="G189" s="151" t="n">
        <v>1</v>
      </c>
      <c r="H189" s="42" t="n">
        <v>1</v>
      </c>
      <c r="I189" s="43" t="n">
        <v>500</v>
      </c>
      <c r="J189" s="36" t="n">
        <v>128</v>
      </c>
      <c r="K189" s="33" t="inlineStr">
        <is>
          <t>A</t>
        </is>
      </c>
      <c r="L189" s="37" t="inlineStr">
        <is>
          <t>Roblox creator brand-deal CPM schedule, effective 1 Jan 2027</t>
        </is>
      </c>
      <c r="M189" s="36" t="inlineStr">
        <is>
          <t>any month</t>
        </is>
      </c>
      <c r="N189" s="39" t="inlineStr">
        <is>
          <t>111111111111</t>
        </is>
      </c>
    </row>
    <row r="190">
      <c r="A190" s="37" t="inlineStr">
        <is>
          <t>CREATOR &amp; DIRECT</t>
        </is>
      </c>
      <c r="B190" s="37" t="inlineStr">
        <is>
          <t>Direct_Marketing</t>
        </is>
      </c>
      <c r="C190" s="38" t="inlineStr">
        <is>
          <t>Catalogue drop -- 100,000 pieces</t>
        </is>
      </c>
      <c r="D190" s="39" t="inlineStr">
        <is>
          <t>UNIT</t>
        </is>
      </c>
      <c r="E190" s="44" t="n">
        <v>195000</v>
      </c>
      <c r="F190" s="37" t="inlineStr">
        <is>
          <t>per unit (any)</t>
        </is>
      </c>
      <c r="G190" s="151" t="n">
        <v>100</v>
      </c>
      <c r="H190" s="42" t="n">
        <v>1</v>
      </c>
      <c r="I190" s="43" t="n">
        <v>1</v>
      </c>
      <c r="J190" s="36" t="n">
        <v>88</v>
      </c>
      <c r="K190" s="35" t="inlineStr">
        <is>
          <t>B</t>
        </is>
      </c>
      <c r="L190" s="37" t="inlineStr">
        <is>
          <t>USPS Marketing Mail rates + industry production benchmarks</t>
        </is>
      </c>
      <c r="M190" s="36" t="inlineStr">
        <is>
          <t>any month</t>
        </is>
      </c>
      <c r="N190" s="39" t="inlineStr">
        <is>
          <t>111111111111</t>
        </is>
      </c>
    </row>
    <row r="191">
      <c r="A191" s="37" t="inlineStr">
        <is>
          <t>CREATOR &amp; DIRECT</t>
        </is>
      </c>
      <c r="B191" s="37" t="inlineStr">
        <is>
          <t>Direct_Marketing</t>
        </is>
      </c>
      <c r="C191" s="38" t="inlineStr">
        <is>
          <t>Direct mail -- 100,000 pieces, full package</t>
        </is>
      </c>
      <c r="D191" s="39" t="inlineStr">
        <is>
          <t>UNIT</t>
        </is>
      </c>
      <c r="E191" s="44" t="n">
        <v>285000</v>
      </c>
      <c r="F191" s="37" t="inlineStr">
        <is>
          <t>per unit (any)</t>
        </is>
      </c>
      <c r="G191" s="151" t="n">
        <v>100</v>
      </c>
      <c r="H191" s="42" t="n">
        <v>1</v>
      </c>
      <c r="I191" s="43" t="n">
        <v>1</v>
      </c>
      <c r="J191" s="36" t="n">
        <v>96</v>
      </c>
      <c r="K191" s="33" t="inlineStr">
        <is>
          <t>A</t>
        </is>
      </c>
      <c r="L191" s="37" t="inlineStr">
        <is>
          <t>USPS Marketing Mail rates + industry production benchmarks</t>
        </is>
      </c>
      <c r="M191" s="36" t="inlineStr">
        <is>
          <t>any month</t>
        </is>
      </c>
      <c r="N191" s="39" t="inlineStr">
        <is>
          <t>111111111111</t>
        </is>
      </c>
    </row>
    <row r="192">
      <c r="A192" s="37" t="inlineStr">
        <is>
          <t>CREATOR &amp; DIRECT</t>
        </is>
      </c>
      <c r="B192" s="37" t="inlineStr">
        <is>
          <t>Direct_Marketing</t>
        </is>
      </c>
      <c r="C192" s="38" t="inlineStr">
        <is>
          <t>Direct mail -- 100,000 postcards</t>
        </is>
      </c>
      <c r="D192" s="39" t="inlineStr">
        <is>
          <t>UNIT</t>
        </is>
      </c>
      <c r="E192" s="44" t="n">
        <v>62000</v>
      </c>
      <c r="F192" s="37" t="inlineStr">
        <is>
          <t>per unit (any)</t>
        </is>
      </c>
      <c r="G192" s="151" t="n">
        <v>100</v>
      </c>
      <c r="H192" s="42" t="n">
        <v>1</v>
      </c>
      <c r="I192" s="43" t="n">
        <v>1</v>
      </c>
      <c r="J192" s="36" t="n">
        <v>96</v>
      </c>
      <c r="K192" s="33" t="inlineStr">
        <is>
          <t>A</t>
        </is>
      </c>
      <c r="L192" s="37" t="inlineStr">
        <is>
          <t>USPS Marketing Mail rates + industry production benchmarks</t>
        </is>
      </c>
      <c r="M192" s="36" t="inlineStr">
        <is>
          <t>any month</t>
        </is>
      </c>
      <c r="N192" s="39" t="inlineStr">
        <is>
          <t>111111111111</t>
        </is>
      </c>
    </row>
    <row r="193">
      <c r="A193" s="37" t="inlineStr">
        <is>
          <t>CREATOR &amp; DIRECT</t>
        </is>
      </c>
      <c r="B193" s="37" t="inlineStr">
        <is>
          <t>Direct_Marketing</t>
        </is>
      </c>
      <c r="C193" s="38" t="inlineStr">
        <is>
          <t>Email -- rented third-party list, per 000</t>
        </is>
      </c>
      <c r="D193" s="39" t="inlineStr">
        <is>
          <t>UNIT</t>
        </is>
      </c>
      <c r="E193" s="44" t="n">
        <v>180</v>
      </c>
      <c r="F193" s="37" t="inlineStr">
        <is>
          <t>per unit (any)</t>
        </is>
      </c>
      <c r="G193" s="151" t="n">
        <v>1</v>
      </c>
      <c r="H193" s="42" t="n">
        <v>1</v>
      </c>
      <c r="I193" s="43" t="n">
        <v>50</v>
      </c>
      <c r="J193" s="36" t="n">
        <v>100</v>
      </c>
      <c r="K193" s="35" t="inlineStr">
        <is>
          <t>B</t>
        </is>
      </c>
      <c r="L193" s="37" t="inlineStr">
        <is>
          <t>Adsposure 2026 US Media CPM Benchmark Report</t>
        </is>
      </c>
      <c r="M193" s="36" t="inlineStr">
        <is>
          <t>any month</t>
        </is>
      </c>
      <c r="N193" s="39" t="inlineStr">
        <is>
          <t>111111111111</t>
        </is>
      </c>
    </row>
    <row r="194">
      <c r="A194" s="37" t="inlineStr">
        <is>
          <t>CREATOR &amp; DIRECT</t>
        </is>
      </c>
      <c r="B194" s="37" t="inlineStr">
        <is>
          <t>Direct_Marketing</t>
        </is>
      </c>
      <c r="C194" s="38" t="inlineStr">
        <is>
          <t>SMS / RCS campaign, per 000 sends</t>
        </is>
      </c>
      <c r="D194" s="39" t="inlineStr">
        <is>
          <t>UNIT</t>
        </is>
      </c>
      <c r="E194" s="44" t="n">
        <v>25</v>
      </c>
      <c r="F194" s="37" t="inlineStr">
        <is>
          <t>per unit (any)</t>
        </is>
      </c>
      <c r="G194" s="151" t="n">
        <v>1</v>
      </c>
      <c r="H194" s="42" t="n">
        <v>1</v>
      </c>
      <c r="I194" s="43" t="n">
        <v>50</v>
      </c>
      <c r="J194" s="36" t="n">
        <v>108</v>
      </c>
      <c r="K194" s="35" t="inlineStr">
        <is>
          <t>B</t>
        </is>
      </c>
      <c r="L194" s="37" t="inlineStr">
        <is>
          <t>Adsposure 2026 US Media CPM Benchmark Report</t>
        </is>
      </c>
      <c r="M194" s="36" t="inlineStr">
        <is>
          <t>any month</t>
        </is>
      </c>
      <c r="N194" s="39" t="inlineStr">
        <is>
          <t>111111111111</t>
        </is>
      </c>
    </row>
    <row r="195">
      <c r="A195" s="37" t="inlineStr">
        <is>
          <t>CREATOR &amp; DIRECT</t>
        </is>
      </c>
      <c r="B195" s="37" t="inlineStr">
        <is>
          <t>Direct_Marketing</t>
        </is>
      </c>
      <c r="C195" s="38" t="inlineStr">
        <is>
          <t>Sampling / experiential -- per event day</t>
        </is>
      </c>
      <c r="D195" s="39" t="inlineStr">
        <is>
          <t>UNIT</t>
        </is>
      </c>
      <c r="E195" s="44" t="n">
        <v>35000</v>
      </c>
      <c r="F195" s="37" t="inlineStr">
        <is>
          <t>per unit (any)</t>
        </is>
      </c>
      <c r="G195" s="151" t="n">
        <v>12</v>
      </c>
      <c r="H195" s="42" t="n">
        <v>1</v>
      </c>
      <c r="I195" s="43" t="n">
        <v>5</v>
      </c>
      <c r="J195" s="36" t="n">
        <v>112</v>
      </c>
      <c r="K195" s="35" t="inlineStr">
        <is>
          <t>B</t>
        </is>
      </c>
      <c r="L195" s="37" t="inlineStr">
        <is>
          <t>Adsposure 2026 US Media CPM Benchmark Report</t>
        </is>
      </c>
      <c r="M195" s="36" t="inlineStr">
        <is>
          <t>any month</t>
        </is>
      </c>
      <c r="N195" s="39" t="inlineStr">
        <is>
          <t>111111111111</t>
        </is>
      </c>
    </row>
  </sheetData>
  <autoFilter ref="A4:M195"/>
  <mergeCells count="1">
    <mergeCell ref="A2:L2"/>
  </mergeCells>
  <pageMargins left="0.75" right="0.75" top="1" bottom="1" header="0.5" footer="0.5"/>
  <pageSetup orientation="landscape" fitToHeight="0" fitToWidth="1"/>
  <headerFooter>
    <oddHeader>&amp;C&amp;9 J345 Media Plan -- rate card</oddHeader>
    <oddFooter>&amp;R&amp;8 Page &amp;P of &amp;N</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1:W95"/>
  <sheetViews>
    <sheetView showGridLines="0" workbookViewId="0">
      <pane xSplit="4" ySplit="5" topLeftCell="E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22" customWidth="1" min="3" max="3"/>
    <col width="50" customWidth="1" min="4" max="4"/>
    <col width="8" customWidth="1" min="5" max="5"/>
    <col width="12" customWidth="1" min="6" max="6"/>
    <col width="22" customWidth="1" min="7" max="7"/>
    <col width="12" customWidth="1" min="8" max="8"/>
    <col width="10" customWidth="1" min="9" max="9"/>
    <col width="9" customWidth="1" min="10" max="10"/>
    <col width="15" customWidth="1" min="11" max="11"/>
    <col width="14" customWidth="1" min="12" max="12"/>
    <col width="14" customWidth="1" min="13" max="13"/>
    <col width="10" customWidth="1" min="14" max="14"/>
    <col width="11" customWidth="1" min="15" max="15"/>
    <col width="11" customWidth="1" min="16" max="16"/>
    <col width="12" customWidth="1" min="17" max="17"/>
    <col width="9" customWidth="1" min="18" max="18"/>
    <col width="6" customWidth="1" min="19" max="19"/>
    <col width="10" customWidth="1" min="20" max="20"/>
    <col width="46" customWidth="1" min="21" max="21"/>
    <col hidden="1" width="9" customWidth="1" min="22" max="22"/>
    <col hidden="1" width="14" customWidth="1" min="23" max="23"/>
  </cols>
  <sheetData>
    <row r="1" ht="22" customHeight="1">
      <c r="A1" s="1" t="inlineStr">
        <is>
          <t>BUDGET  --  MEDIA ALLOCATION</t>
        </is>
      </c>
    </row>
    <row r="2" ht="30" customHeight="1">
      <c r="A2" s="2" t="inlineStr">
        <is>
          <t>Pick a CATEGORY, then a VEHICLE from the filtered list, then enter a QUANTITY. Everything else is computed. QUANTITY means: number of units for UNIT lines, THOUSANDS of impressions for CPM lines, number of months for MONTH lines. Yellow cells are yours; blue cells are the workbook's. Out-of-home is bought here like everything else: one unit is a #50 showing in one market for four weeks, so QUANTITY is market-months. RATE is the card rate repriced for the target you selected on START HERE.</t>
        </is>
      </c>
    </row>
    <row r="5" ht="46" customHeight="1">
      <c r="A5" s="24" t="inlineStr">
        <is>
          <t>#</t>
        </is>
      </c>
      <c r="B5" s="24" t="inlineStr">
        <is>
          <t>PLANNING GROUP</t>
        </is>
      </c>
      <c r="C5" s="24" t="inlineStr">
        <is>
          <t>CATEGORY</t>
        </is>
      </c>
      <c r="D5" s="24" t="inlineStr">
        <is>
          <t>VEHICLE</t>
        </is>
      </c>
      <c r="E5" s="24" t="inlineStr">
        <is>
          <t>BASIS</t>
        </is>
      </c>
      <c r="F5" s="24" t="inlineStr">
        <is>
          <t>RATE (YOUR DEMO)</t>
        </is>
      </c>
      <c r="G5" s="24" t="inlineStr">
        <is>
          <t>RATE UNIT</t>
        </is>
      </c>
      <c r="H5" s="24" t="inlineStr">
        <is>
          <t>QUANTITY</t>
        </is>
      </c>
      <c r="I5" s="24" t="inlineStr">
        <is>
          <t>MINIMUM</t>
        </is>
      </c>
      <c r="J5" s="24" t="inlineStr">
        <is>
          <t>MIN OK?</t>
        </is>
      </c>
      <c r="K5" s="24" t="inlineStr">
        <is>
          <t>COST</t>
        </is>
      </c>
      <c r="L5" s="24" t="inlineStr">
        <is>
          <t>DELIVERED IMPS (000)</t>
        </is>
      </c>
      <c r="M5" s="24" t="inlineStr">
        <is>
          <t>IN-TARGET IMPS (000)</t>
        </is>
      </c>
      <c r="N5" s="24" t="inlineStr">
        <is>
          <t>GRPs</t>
        </is>
      </c>
      <c r="O5" s="24" t="inlineStr">
        <is>
          <t>CPM DELIVERED</t>
        </is>
      </c>
      <c r="P5" s="24" t="inlineStr">
        <is>
          <t>CPM IN-TARGET</t>
        </is>
      </c>
      <c r="Q5" s="24" t="inlineStr">
        <is>
          <t>CPP</t>
        </is>
      </c>
      <c r="R5" s="24" t="inlineStr">
        <is>
          <t>TARGET INDEX</t>
        </is>
      </c>
      <c r="S5" s="24" t="inlineStr">
        <is>
          <t>TIER</t>
        </is>
      </c>
      <c r="T5" s="24" t="inlineStr">
        <is>
          <t>% OF BUDGET</t>
        </is>
      </c>
      <c r="U5" s="24" t="inlineStr">
        <is>
          <t>RATIONALE / VEHICLE NOTE</t>
        </is>
      </c>
      <c r="V5" s="45" t="inlineStr">
        <is>
          <t>VIEW KEY</t>
        </is>
      </c>
      <c r="W5" s="24" t="inlineStr">
        <is>
          <t>MONTH MASK</t>
        </is>
      </c>
    </row>
    <row r="6">
      <c r="A6" s="39" t="n">
        <v>1</v>
      </c>
      <c r="B6" s="46">
        <f>IF($C6="","",IFERROR(INDEX(LISTS!$C$4:$C$22,MATCH($C6,LISTS!$A$4:$A$22,0)),""))</f>
        <v/>
      </c>
      <c r="C6" s="21" t="inlineStr">
        <is>
          <t>Impact_Awards</t>
        </is>
      </c>
      <c r="D6" s="21" t="inlineStr">
        <is>
          <t>Academy Awards (ABC/Hulu)</t>
        </is>
      </c>
      <c r="E6" s="47">
        <f>IF($D6="","",INDEX('RATE CARD'!$D$5:$D$195,MATCH($D6,'RATE CARD'!$C$5:$C$195,0)))</f>
        <v/>
      </c>
      <c r="F6" s="48">
        <f>IF($D6="","",INDEX('RATE CARD'!$E$5:$E$195,MATCH($D6,'RATE CARD'!$C$5:$C$195,0))*IF(INDEX('RATE CARD'!$D$5:$D$195,MATCH($D6,'RATE CARD'!$C$5:$C$195,0))="UNIT",1,DemoIndex))</f>
        <v/>
      </c>
      <c r="G6" s="46">
        <f>IF($D6="","",INDEX('RATE CARD'!$F$5:$F$195,MATCH($D6,'RATE CARD'!$C$5:$C$195,0)))</f>
        <v/>
      </c>
      <c r="H6" s="49" t="n">
        <v>1</v>
      </c>
      <c r="I6" s="50">
        <f>IF($D6="","",INDEX('RATE CARD'!$I$5:$I$195,MATCH($D6,'RATE CARD'!$C$5:$C$195,0)))</f>
        <v/>
      </c>
      <c r="J6" s="39">
        <f>IF(OR($D6="",$H6=""),"",IF($H6&gt;=$I6,"OK","BELOW"))</f>
        <v/>
      </c>
      <c r="K6" s="51">
        <f>IF(OR($D6="",$H6=""),0,$H6*$F6)</f>
        <v/>
      </c>
      <c r="L6" s="52">
        <f>IF(OR($D6="",$H6=""),0,$H6*INDEX('RATE CARD'!$G$5:$G$195,MATCH($D6,'RATE CARD'!$C$5:$C$195,0)))</f>
        <v/>
      </c>
      <c r="M6" s="52">
        <f>IF($L6=0,0,$L6*INDEX('RATE CARD'!$H$5:$H$195,MATCH($D6,'RATE CARD'!$C$5:$C$195,0))*IF(INDEX('RATE CARD'!$D$5:$D$195,MATCH($D6,'RATE CARD'!$C$5:$C$195,0))="UNIT",Universe/RefUniverse,1))</f>
        <v/>
      </c>
      <c r="N6" s="152">
        <f>IF($M6=0,0,$M6*100000/Universe)</f>
        <v/>
      </c>
      <c r="O6" s="54">
        <f>IF($L6=0,"",$K6/$L6)</f>
        <v/>
      </c>
      <c r="P6" s="54">
        <f>IF($M6=0,"",$K6/$M6)</f>
        <v/>
      </c>
      <c r="Q6" s="51">
        <f>IF($N6=0,"",$K6/$N6)</f>
        <v/>
      </c>
      <c r="R6" s="47">
        <f>IF($D6="","",INDEX('RATE CARD'!$J$5:$J$195,MATCH($D6,'RATE CARD'!$C$5:$C$195,0)))</f>
        <v/>
      </c>
      <c r="S6" s="47">
        <f>IF($D6="","",INDEX('RATE CARD'!$K$5:$K$195,MATCH($D6,'RATE CARD'!$C$5:$C$195,0)))</f>
        <v/>
      </c>
      <c r="T6" s="153">
        <f>IF(WorkingBudget=0,"",$K6/WorkingBudget)</f>
        <v/>
      </c>
      <c r="U6" s="56" t="inlineStr">
        <is>
          <t>The most expensive unit on the plan and the only one bought purely for cultural standing. It lands in March, at the back of the booking window, against an audience that travels.</t>
        </is>
      </c>
      <c r="V6">
        <f>IF($D6="","",IF(OR('CATEGORY VIEW'!$C$4="ALL MEDIA",$B6='CATEGORY VIEW'!$C$4,$C6='CATEGORY VIEW'!$C$4),COUNT($V$5:$V5)+1,""))</f>
        <v/>
      </c>
      <c r="W6" s="46">
        <f>IF($D6="","111111111111",INDEX('RATE CARD'!$N$5:$N$195,MATCH($D6,'RATE CARD'!$C$5:$C$195,0)))</f>
        <v/>
      </c>
    </row>
    <row r="7">
      <c r="A7" s="39" t="n">
        <v>2</v>
      </c>
      <c r="B7" s="46">
        <f>IF($C7="","",IFERROR(INDEX(LISTS!$C$4:$C$22,MATCH($C7,LISTS!$A$4:$A$22,0)),""))</f>
        <v/>
      </c>
      <c r="C7" s="21" t="inlineStr">
        <is>
          <t>Impact_Awards</t>
        </is>
      </c>
      <c r="D7" s="21" t="inlineStr">
        <is>
          <t>Grammy Awards (ABC/Disney+/Hulu)</t>
        </is>
      </c>
      <c r="E7" s="47">
        <f>IF($D7="","",INDEX('RATE CARD'!$D$5:$D$195,MATCH($D7,'RATE CARD'!$C$5:$C$195,0)))</f>
        <v/>
      </c>
      <c r="F7" s="48">
        <f>IF($D7="","",INDEX('RATE CARD'!$E$5:$E$195,MATCH($D7,'RATE CARD'!$C$5:$C$195,0))*IF(INDEX('RATE CARD'!$D$5:$D$195,MATCH($D7,'RATE CARD'!$C$5:$C$195,0))="UNIT",1,DemoIndex))</f>
        <v/>
      </c>
      <c r="G7" s="46">
        <f>IF($D7="","",INDEX('RATE CARD'!$F$5:$F$195,MATCH($D7,'RATE CARD'!$C$5:$C$195,0)))</f>
        <v/>
      </c>
      <c r="H7" s="49" t="n">
        <v>1</v>
      </c>
      <c r="I7" s="50">
        <f>IF($D7="","",INDEX('RATE CARD'!$I$5:$I$195,MATCH($D7,'RATE CARD'!$C$5:$C$195,0)))</f>
        <v/>
      </c>
      <c r="J7" s="39">
        <f>IF(OR($D7="",$H7=""),"",IF($H7&gt;=$I7,"OK","BELOW"))</f>
        <v/>
      </c>
      <c r="K7" s="51">
        <f>IF(OR($D7="",$H7=""),0,$H7*$F7)</f>
        <v/>
      </c>
      <c r="L7" s="52">
        <f>IF(OR($D7="",$H7=""),0,$H7*INDEX('RATE CARD'!$G$5:$G$195,MATCH($D7,'RATE CARD'!$C$5:$C$195,0)))</f>
        <v/>
      </c>
      <c r="M7" s="52">
        <f>IF($L7=0,0,$L7*INDEX('RATE CARD'!$H$5:$H$195,MATCH($D7,'RATE CARD'!$C$5:$C$195,0))*IF(INDEX('RATE CARD'!$D$5:$D$195,MATCH($D7,'RATE CARD'!$C$5:$C$195,0))="UNIT",Universe/RefUniverse,1))</f>
        <v/>
      </c>
      <c r="N7" s="152">
        <f>IF($M7=0,0,$M7*100000/Universe)</f>
        <v/>
      </c>
      <c r="O7" s="54">
        <f>IF($L7=0,"",$K7/$L7)</f>
        <v/>
      </c>
      <c r="P7" s="54">
        <f>IF($M7=0,"",$K7/$M7)</f>
        <v/>
      </c>
      <c r="Q7" s="51">
        <f>IF($N7=0,"",$K7/$N7)</f>
        <v/>
      </c>
      <c r="R7" s="47">
        <f>IF($D7="","",INDEX('RATE CARD'!$J$5:$J$195,MATCH($D7,'RATE CARD'!$C$5:$C$195,0)))</f>
        <v/>
      </c>
      <c r="S7" s="47">
        <f>IF($D7="","",INDEX('RATE CARD'!$K$5:$K$195,MATCH($D7,'RATE CARD'!$C$5:$C$195,0)))</f>
        <v/>
      </c>
      <c r="T7" s="153">
        <f>IF(WorkingBudget=0,"",$K7/WorkingBudget)</f>
        <v/>
      </c>
      <c r="U7" s="56" t="inlineStr">
        <is>
          <t>February, in the middle of booking season, and a younger audience than the Oscars. Moved to ABC and Disney+ this year, which is worth knowing before you cite an old cost per thousand.</t>
        </is>
      </c>
      <c r="V7">
        <f>IF($D7="","",IF(OR('CATEGORY VIEW'!$C$4="ALL MEDIA",$B7='CATEGORY VIEW'!$C$4,$C7='CATEGORY VIEW'!$C$4),COUNT($V$5:$V6)+1,""))</f>
        <v/>
      </c>
      <c r="W7" s="46">
        <f>IF($D7="","111111111111",INDEX('RATE CARD'!$N$5:$N$195,MATCH($D7,'RATE CARD'!$C$5:$C$195,0)))</f>
        <v/>
      </c>
    </row>
    <row r="8">
      <c r="A8" s="39" t="n">
        <v>3</v>
      </c>
      <c r="B8" s="46">
        <f>IF($C8="","",IFERROR(INDEX(LISTS!$C$4:$C$22,MATCH($C8,LISTS!$A$4:$A$22,0)),""))</f>
        <v/>
      </c>
      <c r="C8" s="21" t="inlineStr">
        <is>
          <t>Impact_Sports</t>
        </is>
      </c>
      <c r="D8" s="21" t="inlineStr">
        <is>
          <t>NCAA Men's tournament -- early rounds</t>
        </is>
      </c>
      <c r="E8" s="47">
        <f>IF($D8="","",INDEX('RATE CARD'!$D$5:$D$195,MATCH($D8,'RATE CARD'!$C$5:$C$195,0)))</f>
        <v/>
      </c>
      <c r="F8" s="48">
        <f>IF($D8="","",INDEX('RATE CARD'!$E$5:$E$195,MATCH($D8,'RATE CARD'!$C$5:$C$195,0))*IF(INDEX('RATE CARD'!$D$5:$D$195,MATCH($D8,'RATE CARD'!$C$5:$C$195,0))="UNIT",1,DemoIndex))</f>
        <v/>
      </c>
      <c r="G8" s="46">
        <f>IF($D8="","",INDEX('RATE CARD'!$F$5:$F$195,MATCH($D8,'RATE CARD'!$C$5:$C$195,0)))</f>
        <v/>
      </c>
      <c r="H8" s="49" t="n">
        <v>6</v>
      </c>
      <c r="I8" s="50">
        <f>IF($D8="","",INDEX('RATE CARD'!$I$5:$I$195,MATCH($D8,'RATE CARD'!$C$5:$C$195,0)))</f>
        <v/>
      </c>
      <c r="J8" s="39">
        <f>IF(OR($D8="",$H8=""),"",IF($H8&gt;=$I8,"OK","BELOW"))</f>
        <v/>
      </c>
      <c r="K8" s="51">
        <f>IF(OR($D8="",$H8=""),0,$H8*$F8)</f>
        <v/>
      </c>
      <c r="L8" s="52">
        <f>IF(OR($D8="",$H8=""),0,$H8*INDEX('RATE CARD'!$G$5:$G$195,MATCH($D8,'RATE CARD'!$C$5:$C$195,0)))</f>
        <v/>
      </c>
      <c r="M8" s="52">
        <f>IF($L8=0,0,$L8*INDEX('RATE CARD'!$H$5:$H$195,MATCH($D8,'RATE CARD'!$C$5:$C$195,0))*IF(INDEX('RATE CARD'!$D$5:$D$195,MATCH($D8,'RATE CARD'!$C$5:$C$195,0))="UNIT",Universe/RefUniverse,1))</f>
        <v/>
      </c>
      <c r="N8" s="152">
        <f>IF($M8=0,0,$M8*100000/Universe)</f>
        <v/>
      </c>
      <c r="O8" s="54">
        <f>IF($L8=0,"",$K8/$L8)</f>
        <v/>
      </c>
      <c r="P8" s="54">
        <f>IF($M8=0,"",$K8/$M8)</f>
        <v/>
      </c>
      <c r="Q8" s="51">
        <f>IF($N8=0,"",$K8/$N8)</f>
        <v/>
      </c>
      <c r="R8" s="47">
        <f>IF($D8="","",INDEX('RATE CARD'!$J$5:$J$195,MATCH($D8,'RATE CARD'!$C$5:$C$195,0)))</f>
        <v/>
      </c>
      <c r="S8" s="47">
        <f>IF($D8="","",INDEX('RATE CARD'!$K$5:$K$195,MATCH($D8,'RATE CARD'!$C$5:$C$195,0)))</f>
        <v/>
      </c>
      <c r="T8" s="153">
        <f>IF(WorkingBudget=0,"",$K8/WorkingBudget)</f>
        <v/>
      </c>
      <c r="U8" s="56" t="inlineStr">
        <is>
          <t>Six units over the opening weekend. Broad March reach at a fraction of an awards-show unit cost, and the tournament is itself a travel occasion.</t>
        </is>
      </c>
      <c r="V8">
        <f>IF($D8="","",IF(OR('CATEGORY VIEW'!$C$4="ALL MEDIA",$B8='CATEGORY VIEW'!$C$4,$C8='CATEGORY VIEW'!$C$4),COUNT($V$5:$V7)+1,""))</f>
        <v/>
      </c>
      <c r="W8" s="46">
        <f>IF($D8="","111111111111",INDEX('RATE CARD'!$N$5:$N$195,MATCH($D8,'RATE CARD'!$C$5:$C$195,0)))</f>
        <v/>
      </c>
    </row>
    <row r="9">
      <c r="A9" s="39" t="n">
        <v>4</v>
      </c>
      <c r="B9" s="46">
        <f>IF($C9="","",IFERROR(INDEX(LISTS!$C$4:$C$22,MATCH($C9,LISTS!$A$4:$A$22,0)),""))</f>
        <v/>
      </c>
      <c r="C9" s="21" t="inlineStr">
        <is>
          <t>Impact_Integration</t>
        </is>
      </c>
      <c r="D9" s="21" t="inlineStr">
        <is>
          <t>Streaming original series integration</t>
        </is>
      </c>
      <c r="E9" s="47">
        <f>IF($D9="","",INDEX('RATE CARD'!$D$5:$D$195,MATCH($D9,'RATE CARD'!$C$5:$C$195,0)))</f>
        <v/>
      </c>
      <c r="F9" s="48">
        <f>IF($D9="","",INDEX('RATE CARD'!$E$5:$E$195,MATCH($D9,'RATE CARD'!$C$5:$C$195,0))*IF(INDEX('RATE CARD'!$D$5:$D$195,MATCH($D9,'RATE CARD'!$C$5:$C$195,0))="UNIT",1,DemoIndex))</f>
        <v/>
      </c>
      <c r="G9" s="46">
        <f>IF($D9="","",INDEX('RATE CARD'!$F$5:$F$195,MATCH($D9,'RATE CARD'!$C$5:$C$195,0)))</f>
        <v/>
      </c>
      <c r="H9" s="49" t="n">
        <v>1</v>
      </c>
      <c r="I9" s="50">
        <f>IF($D9="","",INDEX('RATE CARD'!$I$5:$I$195,MATCH($D9,'RATE CARD'!$C$5:$C$195,0)))</f>
        <v/>
      </c>
      <c r="J9" s="39">
        <f>IF(OR($D9="",$H9=""),"",IF($H9&gt;=$I9,"OK","BELOW"))</f>
        <v/>
      </c>
      <c r="K9" s="51">
        <f>IF(OR($D9="",$H9=""),0,$H9*$F9)</f>
        <v/>
      </c>
      <c r="L9" s="52">
        <f>IF(OR($D9="",$H9=""),0,$H9*INDEX('RATE CARD'!$G$5:$G$195,MATCH($D9,'RATE CARD'!$C$5:$C$195,0)))</f>
        <v/>
      </c>
      <c r="M9" s="52">
        <f>IF($L9=0,0,$L9*INDEX('RATE CARD'!$H$5:$H$195,MATCH($D9,'RATE CARD'!$C$5:$C$195,0))*IF(INDEX('RATE CARD'!$D$5:$D$195,MATCH($D9,'RATE CARD'!$C$5:$C$195,0))="UNIT",Universe/RefUniverse,1))</f>
        <v/>
      </c>
      <c r="N9" s="152">
        <f>IF($M9=0,0,$M9*100000/Universe)</f>
        <v/>
      </c>
      <c r="O9" s="54">
        <f>IF($L9=0,"",$K9/$L9)</f>
        <v/>
      </c>
      <c r="P9" s="54">
        <f>IF($M9=0,"",$K9/$M9)</f>
        <v/>
      </c>
      <c r="Q9" s="51">
        <f>IF($N9=0,"",$K9/$N9)</f>
        <v/>
      </c>
      <c r="R9" s="47">
        <f>IF($D9="","",INDEX('RATE CARD'!$J$5:$J$195,MATCH($D9,'RATE CARD'!$C$5:$C$195,0)))</f>
        <v/>
      </c>
      <c r="S9" s="47">
        <f>IF($D9="","",INDEX('RATE CARD'!$K$5:$K$195,MATCH($D9,'RATE CARD'!$C$5:$C$195,0)))</f>
        <v/>
      </c>
      <c r="T9" s="153">
        <f>IF(WorkingBudget=0,"",$K9/WorkingBudget)</f>
        <v/>
      </c>
      <c r="U9" s="56" t="inlineStr">
        <is>
          <t>One season-long integration in a travel or property format. A brand whose product is a place should appear inside stories about places.</t>
        </is>
      </c>
      <c r="V9">
        <f>IF($D9="","",IF(OR('CATEGORY VIEW'!$C$4="ALL MEDIA",$B9='CATEGORY VIEW'!$C$4,$C9='CATEGORY VIEW'!$C$4),COUNT($V$5:$V8)+1,""))</f>
        <v/>
      </c>
      <c r="W9" s="46">
        <f>IF($D9="","111111111111",INDEX('RATE CARD'!$N$5:$N$195,MATCH($D9,'RATE CARD'!$C$5:$C$195,0)))</f>
        <v/>
      </c>
    </row>
    <row r="10">
      <c r="A10" s="39" t="n">
        <v>5</v>
      </c>
      <c r="B10" s="46">
        <f>IF($C10="","",IFERROR(INDEX(LISTS!$C$4:$C$22,MATCH($C10,LISTS!$A$4:$A$22,0)),""))</f>
        <v/>
      </c>
      <c r="C10" s="21" t="inlineStr">
        <is>
          <t>Broadcast_TV</t>
        </is>
      </c>
      <c r="D10" s="21" t="inlineStr">
        <is>
          <t>Network primetime -- entertainment</t>
        </is>
      </c>
      <c r="E10" s="47">
        <f>IF($D10="","",INDEX('RATE CARD'!$D$5:$D$195,MATCH($D10,'RATE CARD'!$C$5:$C$195,0)))</f>
        <v/>
      </c>
      <c r="F10" s="48">
        <f>IF($D10="","",INDEX('RATE CARD'!$E$5:$E$195,MATCH($D10,'RATE CARD'!$C$5:$C$195,0))*IF(INDEX('RATE CARD'!$D$5:$D$195,MATCH($D10,'RATE CARD'!$C$5:$C$195,0))="UNIT",1,DemoIndex))</f>
        <v/>
      </c>
      <c r="G10" s="46">
        <f>IF($D10="","",INDEX('RATE CARD'!$F$5:$F$195,MATCH($D10,'RATE CARD'!$C$5:$C$195,0)))</f>
        <v/>
      </c>
      <c r="H10" s="49" t="n">
        <v>55000</v>
      </c>
      <c r="I10" s="50">
        <f>IF($D10="","",INDEX('RATE CARD'!$I$5:$I$195,MATCH($D10,'RATE CARD'!$C$5:$C$195,0)))</f>
        <v/>
      </c>
      <c r="J10" s="39">
        <f>IF(OR($D10="",$H10=""),"",IF($H10&gt;=$I10,"OK","BELOW"))</f>
        <v/>
      </c>
      <c r="K10" s="51">
        <f>IF(OR($D10="",$H10=""),0,$H10*$F10)</f>
        <v/>
      </c>
      <c r="L10" s="52">
        <f>IF(OR($D10="",$H10=""),0,$H10*INDEX('RATE CARD'!$G$5:$G$195,MATCH($D10,'RATE CARD'!$C$5:$C$195,0)))</f>
        <v/>
      </c>
      <c r="M10" s="52">
        <f>IF($L10=0,0,$L10*INDEX('RATE CARD'!$H$5:$H$195,MATCH($D10,'RATE CARD'!$C$5:$C$195,0))*IF(INDEX('RATE CARD'!$D$5:$D$195,MATCH($D10,'RATE CARD'!$C$5:$C$195,0))="UNIT",Universe/RefUniverse,1))</f>
        <v/>
      </c>
      <c r="N10" s="152">
        <f>IF($M10=0,0,$M10*100000/Universe)</f>
        <v/>
      </c>
      <c r="O10" s="54">
        <f>IF($L10=0,"",$K10/$L10)</f>
        <v/>
      </c>
      <c r="P10" s="54">
        <f>IF($M10=0,"",$K10/$M10)</f>
        <v/>
      </c>
      <c r="Q10" s="51">
        <f>IF($N10=0,"",$K10/$N10)</f>
        <v/>
      </c>
      <c r="R10" s="47">
        <f>IF($D10="","",INDEX('RATE CARD'!$J$5:$J$195,MATCH($D10,'RATE CARD'!$C$5:$C$195,0)))</f>
        <v/>
      </c>
      <c r="S10" s="47">
        <f>IF($D10="","",INDEX('RATE CARD'!$K$5:$K$195,MATCH($D10,'RATE CARD'!$C$5:$C$195,0)))</f>
        <v/>
      </c>
      <c r="T10" s="153">
        <f>IF(WorkingBudget=0,"",$K10/WorkingBudget)</f>
        <v/>
      </c>
      <c r="U10" s="56" t="inlineStr">
        <is>
          <t>The reach spine, weighted hard into January and February when the audience is deciding where to go.</t>
        </is>
      </c>
      <c r="V10">
        <f>IF($D10="","",IF(OR('CATEGORY VIEW'!$C$4="ALL MEDIA",$B10='CATEGORY VIEW'!$C$4,$C10='CATEGORY VIEW'!$C$4),COUNT($V$5:$V9)+1,""))</f>
        <v/>
      </c>
      <c r="W10" s="46">
        <f>IF($D10="","111111111111",INDEX('RATE CARD'!$N$5:$N$195,MATCH($D10,'RATE CARD'!$C$5:$C$195,0)))</f>
        <v/>
      </c>
    </row>
    <row r="11">
      <c r="A11" s="39" t="n">
        <v>6</v>
      </c>
      <c r="B11" s="46">
        <f>IF($C11="","",IFERROR(INDEX(LISTS!$C$4:$C$22,MATCH($C11,LISTS!$A$4:$A$22,0)),""))</f>
        <v/>
      </c>
      <c r="C11" s="21" t="inlineStr">
        <is>
          <t>Cable_TV</t>
        </is>
      </c>
      <c r="D11" s="21" t="inlineStr">
        <is>
          <t>Cable primetime -- general entertainment</t>
        </is>
      </c>
      <c r="E11" s="47">
        <f>IF($D11="","",INDEX('RATE CARD'!$D$5:$D$195,MATCH($D11,'RATE CARD'!$C$5:$C$195,0)))</f>
        <v/>
      </c>
      <c r="F11" s="48">
        <f>IF($D11="","",INDEX('RATE CARD'!$E$5:$E$195,MATCH($D11,'RATE CARD'!$C$5:$C$195,0))*IF(INDEX('RATE CARD'!$D$5:$D$195,MATCH($D11,'RATE CARD'!$C$5:$C$195,0))="UNIT",1,DemoIndex))</f>
        <v/>
      </c>
      <c r="G11" s="46">
        <f>IF($D11="","",INDEX('RATE CARD'!$F$5:$F$195,MATCH($D11,'RATE CARD'!$C$5:$C$195,0)))</f>
        <v/>
      </c>
      <c r="H11" s="49" t="n">
        <v>60000</v>
      </c>
      <c r="I11" s="50">
        <f>IF($D11="","",INDEX('RATE CARD'!$I$5:$I$195,MATCH($D11,'RATE CARD'!$C$5:$C$195,0)))</f>
        <v/>
      </c>
      <c r="J11" s="39">
        <f>IF(OR($D11="",$H11=""),"",IF($H11&gt;=$I11,"OK","BELOW"))</f>
        <v/>
      </c>
      <c r="K11" s="51">
        <f>IF(OR($D11="",$H11=""),0,$H11*$F11)</f>
        <v/>
      </c>
      <c r="L11" s="52">
        <f>IF(OR($D11="",$H11=""),0,$H11*INDEX('RATE CARD'!$G$5:$G$195,MATCH($D11,'RATE CARD'!$C$5:$C$195,0)))</f>
        <v/>
      </c>
      <c r="M11" s="52">
        <f>IF($L11=0,0,$L11*INDEX('RATE CARD'!$H$5:$H$195,MATCH($D11,'RATE CARD'!$C$5:$C$195,0))*IF(INDEX('RATE CARD'!$D$5:$D$195,MATCH($D11,'RATE CARD'!$C$5:$C$195,0))="UNIT",Universe/RefUniverse,1))</f>
        <v/>
      </c>
      <c r="N11" s="152">
        <f>IF($M11=0,0,$M11*100000/Universe)</f>
        <v/>
      </c>
      <c r="O11" s="54">
        <f>IF($L11=0,"",$K11/$L11)</f>
        <v/>
      </c>
      <c r="P11" s="54">
        <f>IF($M11=0,"",$K11/$M11)</f>
        <v/>
      </c>
      <c r="Q11" s="51">
        <f>IF($N11=0,"",$K11/$N11)</f>
        <v/>
      </c>
      <c r="R11" s="47">
        <f>IF($D11="","",INDEX('RATE CARD'!$J$5:$J$195,MATCH($D11,'RATE CARD'!$C$5:$C$195,0)))</f>
        <v/>
      </c>
      <c r="S11" s="47">
        <f>IF($D11="","",INDEX('RATE CARD'!$K$5:$K$195,MATCH($D11,'RATE CARD'!$C$5:$C$195,0)))</f>
        <v/>
      </c>
      <c r="T11" s="153">
        <f>IF(WorkingBudget=0,"",$K11/WorkingBudget)</f>
        <v/>
      </c>
      <c r="U11" s="56" t="inlineStr">
        <is>
          <t>Frequency at half the broadcast cost per point, carried across the whole booking window rather than concentrated.</t>
        </is>
      </c>
      <c r="V11">
        <f>IF($D11="","",IF(OR('CATEGORY VIEW'!$C$4="ALL MEDIA",$B11='CATEGORY VIEW'!$C$4,$C11='CATEGORY VIEW'!$C$4),COUNT($V$5:$V10)+1,""))</f>
        <v/>
      </c>
      <c r="W11" s="46">
        <f>IF($D11="","111111111111",INDEX('RATE CARD'!$N$5:$N$195,MATCH($D11,'RATE CARD'!$C$5:$C$195,0)))</f>
        <v/>
      </c>
    </row>
    <row r="12">
      <c r="A12" s="39" t="n">
        <v>7</v>
      </c>
      <c r="B12" s="46">
        <f>IF($C12="","",IFERROR(INDEX(LISTS!$C$4:$C$22,MATCH($C12,LISTS!$A$4:$A$22,0)),""))</f>
        <v/>
      </c>
      <c r="C12" s="21" t="inlineStr">
        <is>
          <t>Cable_TV</t>
        </is>
      </c>
      <c r="D12" s="21" t="inlineStr">
        <is>
          <t>Cable primetime -- news</t>
        </is>
      </c>
      <c r="E12" s="47">
        <f>IF($D12="","",INDEX('RATE CARD'!$D$5:$D$195,MATCH($D12,'RATE CARD'!$C$5:$C$195,0)))</f>
        <v/>
      </c>
      <c r="F12" s="48">
        <f>IF($D12="","",INDEX('RATE CARD'!$E$5:$E$195,MATCH($D12,'RATE CARD'!$C$5:$C$195,0))*IF(INDEX('RATE CARD'!$D$5:$D$195,MATCH($D12,'RATE CARD'!$C$5:$C$195,0))="UNIT",1,DemoIndex))</f>
        <v/>
      </c>
      <c r="G12" s="46">
        <f>IF($D12="","",INDEX('RATE CARD'!$F$5:$F$195,MATCH($D12,'RATE CARD'!$C$5:$C$195,0)))</f>
        <v/>
      </c>
      <c r="H12" s="49" t="n">
        <v>35000</v>
      </c>
      <c r="I12" s="50">
        <f>IF($D12="","",INDEX('RATE CARD'!$I$5:$I$195,MATCH($D12,'RATE CARD'!$C$5:$C$195,0)))</f>
        <v/>
      </c>
      <c r="J12" s="39">
        <f>IF(OR($D12="",$H12=""),"",IF($H12&gt;=$I12,"OK","BELOW"))</f>
        <v/>
      </c>
      <c r="K12" s="51">
        <f>IF(OR($D12="",$H12=""),0,$H12*$F12)</f>
        <v/>
      </c>
      <c r="L12" s="52">
        <f>IF(OR($D12="",$H12=""),0,$H12*INDEX('RATE CARD'!$G$5:$G$195,MATCH($D12,'RATE CARD'!$C$5:$C$195,0)))</f>
        <v/>
      </c>
      <c r="M12" s="52">
        <f>IF($L12=0,0,$L12*INDEX('RATE CARD'!$H$5:$H$195,MATCH($D12,'RATE CARD'!$C$5:$C$195,0))*IF(INDEX('RATE CARD'!$D$5:$D$195,MATCH($D12,'RATE CARD'!$C$5:$C$195,0))="UNIT",Universe/RefUniverse,1))</f>
        <v/>
      </c>
      <c r="N12" s="152">
        <f>IF($M12=0,0,$M12*100000/Universe)</f>
        <v/>
      </c>
      <c r="O12" s="54">
        <f>IF($L12=0,"",$K12/$L12)</f>
        <v/>
      </c>
      <c r="P12" s="54">
        <f>IF($M12=0,"",$K12/$M12)</f>
        <v/>
      </c>
      <c r="Q12" s="51">
        <f>IF($N12=0,"",$K12/$N12)</f>
        <v/>
      </c>
      <c r="R12" s="47">
        <f>IF($D12="","",INDEX('RATE CARD'!$J$5:$J$195,MATCH($D12,'RATE CARD'!$C$5:$C$195,0)))</f>
        <v/>
      </c>
      <c r="S12" s="47">
        <f>IF($D12="","",INDEX('RATE CARD'!$K$5:$K$195,MATCH($D12,'RATE CARD'!$C$5:$C$195,0)))</f>
        <v/>
      </c>
      <c r="T12" s="153">
        <f>IF(WorkingBudget=0,"",$K12/WorkingBudget)</f>
        <v/>
      </c>
      <c r="U12" s="56" t="inlineStr">
        <is>
          <t>An older, higher-income audience. This line is bought for host recruitment as much as for guests, and it is flighted accordingly.</t>
        </is>
      </c>
      <c r="V12">
        <f>IF($D12="","",IF(OR('CATEGORY VIEW'!$C$4="ALL MEDIA",$B12='CATEGORY VIEW'!$C$4,$C12='CATEGORY VIEW'!$C$4),COUNT($V$5:$V11)+1,""))</f>
        <v/>
      </c>
      <c r="W12" s="46">
        <f>IF($D12="","111111111111",INDEX('RATE CARD'!$N$5:$N$195,MATCH($D12,'RATE CARD'!$C$5:$C$195,0)))</f>
        <v/>
      </c>
    </row>
    <row r="13">
      <c r="A13" s="39" t="n">
        <v>8</v>
      </c>
      <c r="B13" s="46">
        <f>IF($C13="","",IFERROR(INDEX(LISTS!$C$4:$C$22,MATCH($C13,LISTS!$A$4:$A$22,0)),""))</f>
        <v/>
      </c>
      <c r="C13" s="21" t="inlineStr">
        <is>
          <t>Broadcast_TV</t>
        </is>
      </c>
      <c r="D13" s="21" t="inlineStr">
        <is>
          <t>Network late night</t>
        </is>
      </c>
      <c r="E13" s="47">
        <f>IF($D13="","",INDEX('RATE CARD'!$D$5:$D$195,MATCH($D13,'RATE CARD'!$C$5:$C$195,0)))</f>
        <v/>
      </c>
      <c r="F13" s="48">
        <f>IF($D13="","",INDEX('RATE CARD'!$E$5:$E$195,MATCH($D13,'RATE CARD'!$C$5:$C$195,0))*IF(INDEX('RATE CARD'!$D$5:$D$195,MATCH($D13,'RATE CARD'!$C$5:$C$195,0))="UNIT",1,DemoIndex))</f>
        <v/>
      </c>
      <c r="G13" s="46">
        <f>IF($D13="","",INDEX('RATE CARD'!$F$5:$F$195,MATCH($D13,'RATE CARD'!$C$5:$C$195,0)))</f>
        <v/>
      </c>
      <c r="H13" s="49" t="n">
        <v>30000</v>
      </c>
      <c r="I13" s="50">
        <f>IF($D13="","",INDEX('RATE CARD'!$I$5:$I$195,MATCH($D13,'RATE CARD'!$C$5:$C$195,0)))</f>
        <v/>
      </c>
      <c r="J13" s="39">
        <f>IF(OR($D13="",$H13=""),"",IF($H13&gt;=$I13,"OK","BELOW"))</f>
        <v/>
      </c>
      <c r="K13" s="51">
        <f>IF(OR($D13="",$H13=""),0,$H13*$F13)</f>
        <v/>
      </c>
      <c r="L13" s="52">
        <f>IF(OR($D13="",$H13=""),0,$H13*INDEX('RATE CARD'!$G$5:$G$195,MATCH($D13,'RATE CARD'!$C$5:$C$195,0)))</f>
        <v/>
      </c>
      <c r="M13" s="52">
        <f>IF($L13=0,0,$L13*INDEX('RATE CARD'!$H$5:$H$195,MATCH($D13,'RATE CARD'!$C$5:$C$195,0))*IF(INDEX('RATE CARD'!$D$5:$D$195,MATCH($D13,'RATE CARD'!$C$5:$C$195,0))="UNIT",Universe/RefUniverse,1))</f>
        <v/>
      </c>
      <c r="N13" s="152">
        <f>IF($M13=0,0,$M13*100000/Universe)</f>
        <v/>
      </c>
      <c r="O13" s="54">
        <f>IF($L13=0,"",$K13/$L13)</f>
        <v/>
      </c>
      <c r="P13" s="54">
        <f>IF($M13=0,"",$K13/$M13)</f>
        <v/>
      </c>
      <c r="Q13" s="51">
        <f>IF($N13=0,"",$K13/$N13)</f>
        <v/>
      </c>
      <c r="R13" s="47">
        <f>IF($D13="","",INDEX('RATE CARD'!$J$5:$J$195,MATCH($D13,'RATE CARD'!$C$5:$C$195,0)))</f>
        <v/>
      </c>
      <c r="S13" s="47">
        <f>IF($D13="","",INDEX('RATE CARD'!$K$5:$K$195,MATCH($D13,'RATE CARD'!$C$5:$C$195,0)))</f>
        <v/>
      </c>
      <c r="T13" s="153">
        <f>IF(WorkingBudget=0,"",$K13/WorkingBudget)</f>
        <v/>
      </c>
      <c r="U13" s="56" t="inlineStr">
        <is>
          <t>Cheap reach against the younger traveller, in an environment where a sixty-second brand film is not out of place.</t>
        </is>
      </c>
      <c r="V13">
        <f>IF($D13="","",IF(OR('CATEGORY VIEW'!$C$4="ALL MEDIA",$B13='CATEGORY VIEW'!$C$4,$C13='CATEGORY VIEW'!$C$4),COUNT($V$5:$V12)+1,""))</f>
        <v/>
      </c>
      <c r="W13" s="46">
        <f>IF($D13="","111111111111",INDEX('RATE CARD'!$N$5:$N$195,MATCH($D13,'RATE CARD'!$C$5:$C$195,0)))</f>
        <v/>
      </c>
    </row>
    <row r="14">
      <c r="A14" s="39" t="n">
        <v>9</v>
      </c>
      <c r="B14" s="46">
        <f>IF($C14="","",IFERROR(INDEX(LISTS!$C$4:$C$22,MATCH($C14,LISTS!$A$4:$A$22,0)),""))</f>
        <v/>
      </c>
      <c r="C14" s="21" t="inlineStr">
        <is>
          <t>Spot_TV</t>
        </is>
      </c>
      <c r="D14" s="21" t="inlineStr">
        <is>
          <t>Spot broadcast primetime -- top 25 DMA</t>
        </is>
      </c>
      <c r="E14" s="47">
        <f>IF($D14="","",INDEX('RATE CARD'!$D$5:$D$195,MATCH($D14,'RATE CARD'!$C$5:$C$195,0)))</f>
        <v/>
      </c>
      <c r="F14" s="48">
        <f>IF($D14="","",INDEX('RATE CARD'!$E$5:$E$195,MATCH($D14,'RATE CARD'!$C$5:$C$195,0))*IF(INDEX('RATE CARD'!$D$5:$D$195,MATCH($D14,'RATE CARD'!$C$5:$C$195,0))="UNIT",1,DemoIndex))</f>
        <v/>
      </c>
      <c r="G14" s="46">
        <f>IF($D14="","",INDEX('RATE CARD'!$F$5:$F$195,MATCH($D14,'RATE CARD'!$C$5:$C$195,0)))</f>
        <v/>
      </c>
      <c r="H14" s="49" t="n">
        <v>25000</v>
      </c>
      <c r="I14" s="50">
        <f>IF($D14="","",INDEX('RATE CARD'!$I$5:$I$195,MATCH($D14,'RATE CARD'!$C$5:$C$195,0)))</f>
        <v/>
      </c>
      <c r="J14" s="39">
        <f>IF(OR($D14="",$H14=""),"",IF($H14&gt;=$I14,"OK","BELOW"))</f>
        <v/>
      </c>
      <c r="K14" s="51">
        <f>IF(OR($D14="",$H14=""),0,$H14*$F14)</f>
        <v/>
      </c>
      <c r="L14" s="52">
        <f>IF(OR($D14="",$H14=""),0,$H14*INDEX('RATE CARD'!$G$5:$G$195,MATCH($D14,'RATE CARD'!$C$5:$C$195,0)))</f>
        <v/>
      </c>
      <c r="M14" s="52">
        <f>IF($L14=0,0,$L14*INDEX('RATE CARD'!$H$5:$H$195,MATCH($D14,'RATE CARD'!$C$5:$C$195,0))*IF(INDEX('RATE CARD'!$D$5:$D$195,MATCH($D14,'RATE CARD'!$C$5:$C$195,0))="UNIT",Universe/RefUniverse,1))</f>
        <v/>
      </c>
      <c r="N14" s="152">
        <f>IF($M14=0,0,$M14*100000/Universe)</f>
        <v/>
      </c>
      <c r="O14" s="54">
        <f>IF($L14=0,"",$K14/$L14)</f>
        <v/>
      </c>
      <c r="P14" s="54">
        <f>IF($M14=0,"",$K14/$M14)</f>
        <v/>
      </c>
      <c r="Q14" s="51">
        <f>IF($N14=0,"",$K14/$N14)</f>
        <v/>
      </c>
      <c r="R14" s="47">
        <f>IF($D14="","",INDEX('RATE CARD'!$J$5:$J$195,MATCH($D14,'RATE CARD'!$C$5:$C$195,0)))</f>
        <v/>
      </c>
      <c r="S14" s="47">
        <f>IF($D14="","",INDEX('RATE CARD'!$K$5:$K$195,MATCH($D14,'RATE CARD'!$C$5:$C$195,0)))</f>
        <v/>
      </c>
      <c r="T14" s="153">
        <f>IF(WorkingBudget=0,"",$K14/WorkingBudget)</f>
        <v/>
      </c>
      <c r="U14" s="56" t="inlineStr">
        <is>
          <t>Weighted to the originating metros that send the most travellers, not to the destinations that receive them.</t>
        </is>
      </c>
      <c r="V14">
        <f>IF($D14="","",IF(OR('CATEGORY VIEW'!$C$4="ALL MEDIA",$B14='CATEGORY VIEW'!$C$4,$C14='CATEGORY VIEW'!$C$4),COUNT($V$5:$V13)+1,""))</f>
        <v/>
      </c>
      <c r="W14" s="46">
        <f>IF($D14="","111111111111",INDEX('RATE CARD'!$N$5:$N$195,MATCH($D14,'RATE CARD'!$C$5:$C$195,0)))</f>
        <v/>
      </c>
    </row>
    <row r="15">
      <c r="A15" s="39" t="n">
        <v>10</v>
      </c>
      <c r="B15" s="46">
        <f>IF($C15="","",IFERROR(INDEX(LISTS!$C$4:$C$22,MATCH($C15,LISTS!$A$4:$A$22,0)),""))</f>
        <v/>
      </c>
      <c r="C15" s="21" t="inlineStr">
        <is>
          <t>Streaming_CTV</t>
        </is>
      </c>
      <c r="D15" s="21" t="inlineStr">
        <is>
          <t>Netflix -- ad-supported tier</t>
        </is>
      </c>
      <c r="E15" s="47">
        <f>IF($D15="","",INDEX('RATE CARD'!$D$5:$D$195,MATCH($D15,'RATE CARD'!$C$5:$C$195,0)))</f>
        <v/>
      </c>
      <c r="F15" s="48">
        <f>IF($D15="","",INDEX('RATE CARD'!$E$5:$E$195,MATCH($D15,'RATE CARD'!$C$5:$C$195,0))*IF(INDEX('RATE CARD'!$D$5:$D$195,MATCH($D15,'RATE CARD'!$C$5:$C$195,0))="UNIT",1,DemoIndex))</f>
        <v/>
      </c>
      <c r="G15" s="46">
        <f>IF($D15="","",INDEX('RATE CARD'!$F$5:$F$195,MATCH($D15,'RATE CARD'!$C$5:$C$195,0)))</f>
        <v/>
      </c>
      <c r="H15" s="49" t="n">
        <v>45000</v>
      </c>
      <c r="I15" s="50">
        <f>IF($D15="","",INDEX('RATE CARD'!$I$5:$I$195,MATCH($D15,'RATE CARD'!$C$5:$C$195,0)))</f>
        <v/>
      </c>
      <c r="J15" s="39">
        <f>IF(OR($D15="",$H15=""),"",IF($H15&gt;=$I15,"OK","BELOW"))</f>
        <v/>
      </c>
      <c r="K15" s="51">
        <f>IF(OR($D15="",$H15=""),0,$H15*$F15)</f>
        <v/>
      </c>
      <c r="L15" s="52">
        <f>IF(OR($D15="",$H15=""),0,$H15*INDEX('RATE CARD'!$G$5:$G$195,MATCH($D15,'RATE CARD'!$C$5:$C$195,0)))</f>
        <v/>
      </c>
      <c r="M15" s="52">
        <f>IF($L15=0,0,$L15*INDEX('RATE CARD'!$H$5:$H$195,MATCH($D15,'RATE CARD'!$C$5:$C$195,0))*IF(INDEX('RATE CARD'!$D$5:$D$195,MATCH($D15,'RATE CARD'!$C$5:$C$195,0))="UNIT",Universe/RefUniverse,1))</f>
        <v/>
      </c>
      <c r="N15" s="152">
        <f>IF($M15=0,0,$M15*100000/Universe)</f>
        <v/>
      </c>
      <c r="O15" s="54">
        <f>IF($L15=0,"",$K15/$L15)</f>
        <v/>
      </c>
      <c r="P15" s="54">
        <f>IF($M15=0,"",$K15/$M15)</f>
        <v/>
      </c>
      <c r="Q15" s="51">
        <f>IF($N15=0,"",$K15/$N15)</f>
        <v/>
      </c>
      <c r="R15" s="47">
        <f>IF($D15="","",INDEX('RATE CARD'!$J$5:$J$195,MATCH($D15,'RATE CARD'!$C$5:$C$195,0)))</f>
        <v/>
      </c>
      <c r="S15" s="47">
        <f>IF($D15="","",INDEX('RATE CARD'!$K$5:$K$195,MATCH($D15,'RATE CARD'!$C$5:$C$195,0)))</f>
        <v/>
      </c>
      <c r="T15" s="153">
        <f>IF(WorkingBudget=0,"",$K15/WorkingBudget)</f>
        <v/>
      </c>
      <c r="U15" s="56" t="inlineStr">
        <is>
          <t>The largest streaming line. Expensive per thousand and worth it: the brand's argument is emotional and needs a full screen and a quiet room.</t>
        </is>
      </c>
      <c r="V15">
        <f>IF($D15="","",IF(OR('CATEGORY VIEW'!$C$4="ALL MEDIA",$B15='CATEGORY VIEW'!$C$4,$C15='CATEGORY VIEW'!$C$4),COUNT($V$5:$V14)+1,""))</f>
        <v/>
      </c>
      <c r="W15" s="46">
        <f>IF($D15="","111111111111",INDEX('RATE CARD'!$N$5:$N$195,MATCH($D15,'RATE CARD'!$C$5:$C$195,0)))</f>
        <v/>
      </c>
    </row>
    <row r="16">
      <c r="A16" s="39" t="n">
        <v>11</v>
      </c>
      <c r="B16" s="46">
        <f>IF($C16="","",IFERROR(INDEX(LISTS!$C$4:$C$22,MATCH($C16,LISTS!$A$4:$A$22,0)),""))</f>
        <v/>
      </c>
      <c r="C16" s="21" t="inlineStr">
        <is>
          <t>Streaming_CTV</t>
        </is>
      </c>
      <c r="D16" s="21" t="inlineStr">
        <is>
          <t>Amazon Prime Video</t>
        </is>
      </c>
      <c r="E16" s="47">
        <f>IF($D16="","",INDEX('RATE CARD'!$D$5:$D$195,MATCH($D16,'RATE CARD'!$C$5:$C$195,0)))</f>
        <v/>
      </c>
      <c r="F16" s="48">
        <f>IF($D16="","",INDEX('RATE CARD'!$E$5:$E$195,MATCH($D16,'RATE CARD'!$C$5:$C$195,0))*IF(INDEX('RATE CARD'!$D$5:$D$195,MATCH($D16,'RATE CARD'!$C$5:$C$195,0))="UNIT",1,DemoIndex))</f>
        <v/>
      </c>
      <c r="G16" s="46">
        <f>IF($D16="","",INDEX('RATE CARD'!$F$5:$F$195,MATCH($D16,'RATE CARD'!$C$5:$C$195,0)))</f>
        <v/>
      </c>
      <c r="H16" s="49" t="n">
        <v>50000</v>
      </c>
      <c r="I16" s="50">
        <f>IF($D16="","",INDEX('RATE CARD'!$I$5:$I$195,MATCH($D16,'RATE CARD'!$C$5:$C$195,0)))</f>
        <v/>
      </c>
      <c r="J16" s="39">
        <f>IF(OR($D16="",$H16=""),"",IF($H16&gt;=$I16,"OK","BELOW"))</f>
        <v/>
      </c>
      <c r="K16" s="51">
        <f>IF(OR($D16="",$H16=""),0,$H16*$F16)</f>
        <v/>
      </c>
      <c r="L16" s="52">
        <f>IF(OR($D16="",$H16=""),0,$H16*INDEX('RATE CARD'!$G$5:$G$195,MATCH($D16,'RATE CARD'!$C$5:$C$195,0)))</f>
        <v/>
      </c>
      <c r="M16" s="52">
        <f>IF($L16=0,0,$L16*INDEX('RATE CARD'!$H$5:$H$195,MATCH($D16,'RATE CARD'!$C$5:$C$195,0))*IF(INDEX('RATE CARD'!$D$5:$D$195,MATCH($D16,'RATE CARD'!$C$5:$C$195,0))="UNIT",Universe/RefUniverse,1))</f>
        <v/>
      </c>
      <c r="N16" s="152">
        <f>IF($M16=0,0,$M16*100000/Universe)</f>
        <v/>
      </c>
      <c r="O16" s="54">
        <f>IF($L16=0,"",$K16/$L16)</f>
        <v/>
      </c>
      <c r="P16" s="54">
        <f>IF($M16=0,"",$K16/$M16)</f>
        <v/>
      </c>
      <c r="Q16" s="51">
        <f>IF($N16=0,"",$K16/$N16)</f>
        <v/>
      </c>
      <c r="R16" s="47">
        <f>IF($D16="","",INDEX('RATE CARD'!$J$5:$J$195,MATCH($D16,'RATE CARD'!$C$5:$C$195,0)))</f>
        <v/>
      </c>
      <c r="S16" s="47">
        <f>IF($D16="","",INDEX('RATE CARD'!$K$5:$K$195,MATCH($D16,'RATE CARD'!$C$5:$C$195,0)))</f>
        <v/>
      </c>
      <c r="T16" s="153">
        <f>IF(WorkingBudget=0,"",$K16/WorkingBudget)</f>
        <v/>
      </c>
      <c r="U16" s="56" t="inlineStr">
        <is>
          <t>Scale, plus a travel-intent signal Amazon can act on.</t>
        </is>
      </c>
      <c r="V16">
        <f>IF($D16="","",IF(OR('CATEGORY VIEW'!$C$4="ALL MEDIA",$B16='CATEGORY VIEW'!$C$4,$C16='CATEGORY VIEW'!$C$4),COUNT($V$5:$V15)+1,""))</f>
        <v/>
      </c>
      <c r="W16" s="46">
        <f>IF($D16="","111111111111",INDEX('RATE CARD'!$N$5:$N$195,MATCH($D16,'RATE CARD'!$C$5:$C$195,0)))</f>
        <v/>
      </c>
    </row>
    <row r="17">
      <c r="A17" s="39" t="n">
        <v>12</v>
      </c>
      <c r="B17" s="46">
        <f>IF($C17="","",IFERROR(INDEX(LISTS!$C$4:$C$22,MATCH($C17,LISTS!$A$4:$A$22,0)),""))</f>
        <v/>
      </c>
      <c r="C17" s="21" t="inlineStr">
        <is>
          <t>Streaming_CTV</t>
        </is>
      </c>
      <c r="D17" s="21" t="inlineStr">
        <is>
          <t>Disney+ / Hulu</t>
        </is>
      </c>
      <c r="E17" s="47">
        <f>IF($D17="","",INDEX('RATE CARD'!$D$5:$D$195,MATCH($D17,'RATE CARD'!$C$5:$C$195,0)))</f>
        <v/>
      </c>
      <c r="F17" s="48">
        <f>IF($D17="","",INDEX('RATE CARD'!$E$5:$E$195,MATCH($D17,'RATE CARD'!$C$5:$C$195,0))*IF(INDEX('RATE CARD'!$D$5:$D$195,MATCH($D17,'RATE CARD'!$C$5:$C$195,0))="UNIT",1,DemoIndex))</f>
        <v/>
      </c>
      <c r="G17" s="46">
        <f>IF($D17="","",INDEX('RATE CARD'!$F$5:$F$195,MATCH($D17,'RATE CARD'!$C$5:$C$195,0)))</f>
        <v/>
      </c>
      <c r="H17" s="49" t="n">
        <v>45000</v>
      </c>
      <c r="I17" s="50">
        <f>IF($D17="","",INDEX('RATE CARD'!$I$5:$I$195,MATCH($D17,'RATE CARD'!$C$5:$C$195,0)))</f>
        <v/>
      </c>
      <c r="J17" s="39">
        <f>IF(OR($D17="",$H17=""),"",IF($H17&gt;=$I17,"OK","BELOW"))</f>
        <v/>
      </c>
      <c r="K17" s="51">
        <f>IF(OR($D17="",$H17=""),0,$H17*$F17)</f>
        <v/>
      </c>
      <c r="L17" s="52">
        <f>IF(OR($D17="",$H17=""),0,$H17*INDEX('RATE CARD'!$G$5:$G$195,MATCH($D17,'RATE CARD'!$C$5:$C$195,0)))</f>
        <v/>
      </c>
      <c r="M17" s="52">
        <f>IF($L17=0,0,$L17*INDEX('RATE CARD'!$H$5:$H$195,MATCH($D17,'RATE CARD'!$C$5:$C$195,0))*IF(INDEX('RATE CARD'!$D$5:$D$195,MATCH($D17,'RATE CARD'!$C$5:$C$195,0))="UNIT",Universe/RefUniverse,1))</f>
        <v/>
      </c>
      <c r="N17" s="152">
        <f>IF($M17=0,0,$M17*100000/Universe)</f>
        <v/>
      </c>
      <c r="O17" s="54">
        <f>IF($L17=0,"",$K17/$L17)</f>
        <v/>
      </c>
      <c r="P17" s="54">
        <f>IF($M17=0,"",$K17/$M17)</f>
        <v/>
      </c>
      <c r="Q17" s="51">
        <f>IF($N17=0,"",$K17/$N17)</f>
        <v/>
      </c>
      <c r="R17" s="47">
        <f>IF($D17="","",INDEX('RATE CARD'!$J$5:$J$195,MATCH($D17,'RATE CARD'!$C$5:$C$195,0)))</f>
        <v/>
      </c>
      <c r="S17" s="47">
        <f>IF($D17="","",INDEX('RATE CARD'!$K$5:$K$195,MATCH($D17,'RATE CARD'!$C$5:$C$195,0)))</f>
        <v/>
      </c>
      <c r="T17" s="153">
        <f>IF(WorkingBudget=0,"",$K17/WorkingBudget)</f>
        <v/>
      </c>
      <c r="U17" s="56" t="inlineStr">
        <is>
          <t>Family co-viewing, against the family-holiday booking decision.</t>
        </is>
      </c>
      <c r="V17">
        <f>IF($D17="","",IF(OR('CATEGORY VIEW'!$C$4="ALL MEDIA",$B17='CATEGORY VIEW'!$C$4,$C17='CATEGORY VIEW'!$C$4),COUNT($V$5:$V16)+1,""))</f>
        <v/>
      </c>
      <c r="W17" s="46">
        <f>IF($D17="","111111111111",INDEX('RATE CARD'!$N$5:$N$195,MATCH($D17,'RATE CARD'!$C$5:$C$195,0)))</f>
        <v/>
      </c>
    </row>
    <row r="18">
      <c r="A18" s="39" t="n">
        <v>13</v>
      </c>
      <c r="B18" s="46">
        <f>IF($C18="","",IFERROR(INDEX(LISTS!$C$4:$C$22,MATCH($C18,LISTS!$A$4:$A$22,0)),""))</f>
        <v/>
      </c>
      <c r="C18" s="21" t="inlineStr">
        <is>
          <t>Streaming_CTV</t>
        </is>
      </c>
      <c r="D18" s="21" t="inlineStr">
        <is>
          <t>FAST channels -- Tubi / Pluto / Roku</t>
        </is>
      </c>
      <c r="E18" s="47">
        <f>IF($D18="","",INDEX('RATE CARD'!$D$5:$D$195,MATCH($D18,'RATE CARD'!$C$5:$C$195,0)))</f>
        <v/>
      </c>
      <c r="F18" s="48">
        <f>IF($D18="","",INDEX('RATE CARD'!$E$5:$E$195,MATCH($D18,'RATE CARD'!$C$5:$C$195,0))*IF(INDEX('RATE CARD'!$D$5:$D$195,MATCH($D18,'RATE CARD'!$C$5:$C$195,0))="UNIT",1,DemoIndex))</f>
        <v/>
      </c>
      <c r="G18" s="46">
        <f>IF($D18="","",INDEX('RATE CARD'!$F$5:$F$195,MATCH($D18,'RATE CARD'!$C$5:$C$195,0)))</f>
        <v/>
      </c>
      <c r="H18" s="49" t="n">
        <v>55000</v>
      </c>
      <c r="I18" s="50">
        <f>IF($D18="","",INDEX('RATE CARD'!$I$5:$I$195,MATCH($D18,'RATE CARD'!$C$5:$C$195,0)))</f>
        <v/>
      </c>
      <c r="J18" s="39">
        <f>IF(OR($D18="",$H18=""),"",IF($H18&gt;=$I18,"OK","BELOW"))</f>
        <v/>
      </c>
      <c r="K18" s="51">
        <f>IF(OR($D18="",$H18=""),0,$H18*$F18)</f>
        <v/>
      </c>
      <c r="L18" s="52">
        <f>IF(OR($D18="",$H18=""),0,$H18*INDEX('RATE CARD'!$G$5:$G$195,MATCH($D18,'RATE CARD'!$C$5:$C$195,0)))</f>
        <v/>
      </c>
      <c r="M18" s="52">
        <f>IF($L18=0,0,$L18*INDEX('RATE CARD'!$H$5:$H$195,MATCH($D18,'RATE CARD'!$C$5:$C$195,0))*IF(INDEX('RATE CARD'!$D$5:$D$195,MATCH($D18,'RATE CARD'!$C$5:$C$195,0))="UNIT",Universe/RefUniverse,1))</f>
        <v/>
      </c>
      <c r="N18" s="152">
        <f>IF($M18=0,0,$M18*100000/Universe)</f>
        <v/>
      </c>
      <c r="O18" s="54">
        <f>IF($L18=0,"",$K18/$L18)</f>
        <v/>
      </c>
      <c r="P18" s="54">
        <f>IF($M18=0,"",$K18/$M18)</f>
        <v/>
      </c>
      <c r="Q18" s="51">
        <f>IF($N18=0,"",$K18/$N18)</f>
        <v/>
      </c>
      <c r="R18" s="47">
        <f>IF($D18="","",INDEX('RATE CARD'!$J$5:$J$195,MATCH($D18,'RATE CARD'!$C$5:$C$195,0)))</f>
        <v/>
      </c>
      <c r="S18" s="47">
        <f>IF($D18="","",INDEX('RATE CARD'!$K$5:$K$195,MATCH($D18,'RATE CARD'!$C$5:$C$195,0)))</f>
        <v/>
      </c>
      <c r="T18" s="153">
        <f>IF(WorkingBudget=0,"",$K18/WorkingBudget)</f>
        <v/>
      </c>
      <c r="U18" s="56" t="inlineStr">
        <is>
          <t>$25 a thousand for incremental reach against households that no longer watch linear television.</t>
        </is>
      </c>
      <c r="V18">
        <f>IF($D18="","",IF(OR('CATEGORY VIEW'!$C$4="ALL MEDIA",$B18='CATEGORY VIEW'!$C$4,$C18='CATEGORY VIEW'!$C$4),COUNT($V$5:$V17)+1,""))</f>
        <v/>
      </c>
      <c r="W18" s="46">
        <f>IF($D18="","111111111111",INDEX('RATE CARD'!$N$5:$N$195,MATCH($D18,'RATE CARD'!$C$5:$C$195,0)))</f>
        <v/>
      </c>
    </row>
    <row r="19">
      <c r="A19" s="39" t="n">
        <v>14</v>
      </c>
      <c r="B19" s="46">
        <f>IF($C19="","",IFERROR(INDEX(LISTS!$C$4:$C$22,MATCH($C19,LISTS!$A$4:$A$22,0)),""))</f>
        <v/>
      </c>
      <c r="C19" s="21" t="inlineStr">
        <is>
          <t>Streaming_CTV</t>
        </is>
      </c>
      <c r="D19" s="21" t="inlineStr">
        <is>
          <t>CTV programmatic -- private marketplace</t>
        </is>
      </c>
      <c r="E19" s="47">
        <f>IF($D19="","",INDEX('RATE CARD'!$D$5:$D$195,MATCH($D19,'RATE CARD'!$C$5:$C$195,0)))</f>
        <v/>
      </c>
      <c r="F19" s="48">
        <f>IF($D19="","",INDEX('RATE CARD'!$E$5:$E$195,MATCH($D19,'RATE CARD'!$C$5:$C$195,0))*IF(INDEX('RATE CARD'!$D$5:$D$195,MATCH($D19,'RATE CARD'!$C$5:$C$195,0))="UNIT",1,DemoIndex))</f>
        <v/>
      </c>
      <c r="G19" s="46">
        <f>IF($D19="","",INDEX('RATE CARD'!$F$5:$F$195,MATCH($D19,'RATE CARD'!$C$5:$C$195,0)))</f>
        <v/>
      </c>
      <c r="H19" s="49" t="n">
        <v>50000</v>
      </c>
      <c r="I19" s="50">
        <f>IF($D19="","",INDEX('RATE CARD'!$I$5:$I$195,MATCH($D19,'RATE CARD'!$C$5:$C$195,0)))</f>
        <v/>
      </c>
      <c r="J19" s="39">
        <f>IF(OR($D19="",$H19=""),"",IF($H19&gt;=$I19,"OK","BELOW"))</f>
        <v/>
      </c>
      <c r="K19" s="51">
        <f>IF(OR($D19="",$H19=""),0,$H19*$F19)</f>
        <v/>
      </c>
      <c r="L19" s="52">
        <f>IF(OR($D19="",$H19=""),0,$H19*INDEX('RATE CARD'!$G$5:$G$195,MATCH($D19,'RATE CARD'!$C$5:$C$195,0)))</f>
        <v/>
      </c>
      <c r="M19" s="52">
        <f>IF($L19=0,0,$L19*INDEX('RATE CARD'!$H$5:$H$195,MATCH($D19,'RATE CARD'!$C$5:$C$195,0))*IF(INDEX('RATE CARD'!$D$5:$D$195,MATCH($D19,'RATE CARD'!$C$5:$C$195,0))="UNIT",Universe/RefUniverse,1))</f>
        <v/>
      </c>
      <c r="N19" s="152">
        <f>IF($M19=0,0,$M19*100000/Universe)</f>
        <v/>
      </c>
      <c r="O19" s="54">
        <f>IF($L19=0,"",$K19/$L19)</f>
        <v/>
      </c>
      <c r="P19" s="54">
        <f>IF($M19=0,"",$K19/$M19)</f>
        <v/>
      </c>
      <c r="Q19" s="51">
        <f>IF($N19=0,"",$K19/$N19)</f>
        <v/>
      </c>
      <c r="R19" s="47">
        <f>IF($D19="","",INDEX('RATE CARD'!$J$5:$J$195,MATCH($D19,'RATE CARD'!$C$5:$C$195,0)))</f>
        <v/>
      </c>
      <c r="S19" s="47">
        <f>IF($D19="","",INDEX('RATE CARD'!$K$5:$K$195,MATCH($D19,'RATE CARD'!$C$5:$C$195,0)))</f>
        <v/>
      </c>
      <c r="T19" s="153">
        <f>IF(WorkingBudget=0,"",$K19/WorkingBudget)</f>
        <v/>
      </c>
      <c r="U19" s="56" t="inlineStr">
        <is>
          <t>Private marketplace, not open exchange: a brand film in bad inventory is worse than no brand film.</t>
        </is>
      </c>
      <c r="V19">
        <f>IF($D19="","",IF(OR('CATEGORY VIEW'!$C$4="ALL MEDIA",$B19='CATEGORY VIEW'!$C$4,$C19='CATEGORY VIEW'!$C$4),COUNT($V$5:$V18)+1,""))</f>
        <v/>
      </c>
      <c r="W19" s="46">
        <f>IF($D19="","111111111111",INDEX('RATE CARD'!$N$5:$N$195,MATCH($D19,'RATE CARD'!$C$5:$C$195,0)))</f>
        <v/>
      </c>
    </row>
    <row r="20">
      <c r="A20" s="39" t="n">
        <v>15</v>
      </c>
      <c r="B20" s="46">
        <f>IF($C20="","",IFERROR(INDEX(LISTS!$C$4:$C$22,MATCH($C20,LISTS!$A$4:$A$22,0)),""))</f>
        <v/>
      </c>
      <c r="C20" s="21" t="inlineStr">
        <is>
          <t>Online_Video</t>
        </is>
      </c>
      <c r="D20" s="21" t="inlineStr">
        <is>
          <t>YouTube -- on connected TV (YouTube Select)</t>
        </is>
      </c>
      <c r="E20" s="47">
        <f>IF($D20="","",INDEX('RATE CARD'!$D$5:$D$195,MATCH($D20,'RATE CARD'!$C$5:$C$195,0)))</f>
        <v/>
      </c>
      <c r="F20" s="48">
        <f>IF($D20="","",INDEX('RATE CARD'!$E$5:$E$195,MATCH($D20,'RATE CARD'!$C$5:$C$195,0))*IF(INDEX('RATE CARD'!$D$5:$D$195,MATCH($D20,'RATE CARD'!$C$5:$C$195,0))="UNIT",1,DemoIndex))</f>
        <v/>
      </c>
      <c r="G20" s="46">
        <f>IF($D20="","",INDEX('RATE CARD'!$F$5:$F$195,MATCH($D20,'RATE CARD'!$C$5:$C$195,0)))</f>
        <v/>
      </c>
      <c r="H20" s="49" t="n">
        <v>30000</v>
      </c>
      <c r="I20" s="50">
        <f>IF($D20="","",INDEX('RATE CARD'!$I$5:$I$195,MATCH($D20,'RATE CARD'!$C$5:$C$195,0)))</f>
        <v/>
      </c>
      <c r="J20" s="39">
        <f>IF(OR($D20="",$H20=""),"",IF($H20&gt;=$I20,"OK","BELOW"))</f>
        <v/>
      </c>
      <c r="K20" s="51">
        <f>IF(OR($D20="",$H20=""),0,$H20*$F20)</f>
        <v/>
      </c>
      <c r="L20" s="52">
        <f>IF(OR($D20="",$H20=""),0,$H20*INDEX('RATE CARD'!$G$5:$G$195,MATCH($D20,'RATE CARD'!$C$5:$C$195,0)))</f>
        <v/>
      </c>
      <c r="M20" s="52">
        <f>IF($L20=0,0,$L20*INDEX('RATE CARD'!$H$5:$H$195,MATCH($D20,'RATE CARD'!$C$5:$C$195,0))*IF(INDEX('RATE CARD'!$D$5:$D$195,MATCH($D20,'RATE CARD'!$C$5:$C$195,0))="UNIT",Universe/RefUniverse,1))</f>
        <v/>
      </c>
      <c r="N20" s="152">
        <f>IF($M20=0,0,$M20*100000/Universe)</f>
        <v/>
      </c>
      <c r="O20" s="54">
        <f>IF($L20=0,"",$K20/$L20)</f>
        <v/>
      </c>
      <c r="P20" s="54">
        <f>IF($M20=0,"",$K20/$M20)</f>
        <v/>
      </c>
      <c r="Q20" s="51">
        <f>IF($N20=0,"",$K20/$N20)</f>
        <v/>
      </c>
      <c r="R20" s="47">
        <f>IF($D20="","",INDEX('RATE CARD'!$J$5:$J$195,MATCH($D20,'RATE CARD'!$C$5:$C$195,0)))</f>
        <v/>
      </c>
      <c r="S20" s="47">
        <f>IF($D20="","",INDEX('RATE CARD'!$K$5:$K$195,MATCH($D20,'RATE CARD'!$C$5:$C$195,0)))</f>
        <v/>
      </c>
      <c r="T20" s="153">
        <f>IF(WorkingBudget=0,"",$K20/WorkingBudget)</f>
        <v/>
      </c>
      <c r="U20" s="56" t="inlineStr">
        <is>
          <t>The brand film on the television set, bought through YouTube rather than through a streamer.</t>
        </is>
      </c>
      <c r="V20">
        <f>IF($D20="","",IF(OR('CATEGORY VIEW'!$C$4="ALL MEDIA",$B20='CATEGORY VIEW'!$C$4,$C20='CATEGORY VIEW'!$C$4),COUNT($V$5:$V19)+1,""))</f>
        <v/>
      </c>
      <c r="W20" s="46">
        <f>IF($D20="","111111111111",INDEX('RATE CARD'!$N$5:$N$195,MATCH($D20,'RATE CARD'!$C$5:$C$195,0)))</f>
        <v/>
      </c>
    </row>
    <row r="21">
      <c r="A21" s="39" t="n">
        <v>16</v>
      </c>
      <c r="B21" s="46">
        <f>IF($C21="","",IFERROR(INDEX(LISTS!$C$4:$C$22,MATCH($C21,LISTS!$A$4:$A$22,0)),""))</f>
        <v/>
      </c>
      <c r="C21" s="21" t="inlineStr">
        <is>
          <t>Online_Video</t>
        </is>
      </c>
      <c r="D21" s="21" t="inlineStr">
        <is>
          <t>YouTube -- in-stream skippable</t>
        </is>
      </c>
      <c r="E21" s="47">
        <f>IF($D21="","",INDEX('RATE CARD'!$D$5:$D$195,MATCH($D21,'RATE CARD'!$C$5:$C$195,0)))</f>
        <v/>
      </c>
      <c r="F21" s="48">
        <f>IF($D21="","",INDEX('RATE CARD'!$E$5:$E$195,MATCH($D21,'RATE CARD'!$C$5:$C$195,0))*IF(INDEX('RATE CARD'!$D$5:$D$195,MATCH($D21,'RATE CARD'!$C$5:$C$195,0))="UNIT",1,DemoIndex))</f>
        <v/>
      </c>
      <c r="G21" s="46">
        <f>IF($D21="","",INDEX('RATE CARD'!$F$5:$F$195,MATCH($D21,'RATE CARD'!$C$5:$C$195,0)))</f>
        <v/>
      </c>
      <c r="H21" s="49" t="n">
        <v>80000</v>
      </c>
      <c r="I21" s="50">
        <f>IF($D21="","",INDEX('RATE CARD'!$I$5:$I$195,MATCH($D21,'RATE CARD'!$C$5:$C$195,0)))</f>
        <v/>
      </c>
      <c r="J21" s="39">
        <f>IF(OR($D21="",$H21=""),"",IF($H21&gt;=$I21,"OK","BELOW"))</f>
        <v/>
      </c>
      <c r="K21" s="51">
        <f>IF(OR($D21="",$H21=""),0,$H21*$F21)</f>
        <v/>
      </c>
      <c r="L21" s="52">
        <f>IF(OR($D21="",$H21=""),0,$H21*INDEX('RATE CARD'!$G$5:$G$195,MATCH($D21,'RATE CARD'!$C$5:$C$195,0)))</f>
        <v/>
      </c>
      <c r="M21" s="52">
        <f>IF($L21=0,0,$L21*INDEX('RATE CARD'!$H$5:$H$195,MATCH($D21,'RATE CARD'!$C$5:$C$195,0))*IF(INDEX('RATE CARD'!$D$5:$D$195,MATCH($D21,'RATE CARD'!$C$5:$C$195,0))="UNIT",Universe/RefUniverse,1))</f>
        <v/>
      </c>
      <c r="N21" s="152">
        <f>IF($M21=0,0,$M21*100000/Universe)</f>
        <v/>
      </c>
      <c r="O21" s="54">
        <f>IF($L21=0,"",$K21/$L21)</f>
        <v/>
      </c>
      <c r="P21" s="54">
        <f>IF($M21=0,"",$K21/$M21)</f>
        <v/>
      </c>
      <c r="Q21" s="51">
        <f>IF($N21=0,"",$K21/$N21)</f>
        <v/>
      </c>
      <c r="R21" s="47">
        <f>IF($D21="","",INDEX('RATE CARD'!$J$5:$J$195,MATCH($D21,'RATE CARD'!$C$5:$C$195,0)))</f>
        <v/>
      </c>
      <c r="S21" s="47">
        <f>IF($D21="","",INDEX('RATE CARD'!$K$5:$K$195,MATCH($D21,'RATE CARD'!$C$5:$C$195,0)))</f>
        <v/>
      </c>
      <c r="T21" s="153">
        <f>IF(WorkingBudget=0,"",$K21/WorkingBudget)</f>
        <v/>
      </c>
      <c r="U21" s="56" t="inlineStr">
        <is>
          <t>The cheapest video impressions on the card, carried all year.</t>
        </is>
      </c>
      <c r="V21">
        <f>IF($D21="","",IF(OR('CATEGORY VIEW'!$C$4="ALL MEDIA",$B21='CATEGORY VIEW'!$C$4,$C21='CATEGORY VIEW'!$C$4),COUNT($V$5:$V20)+1,""))</f>
        <v/>
      </c>
      <c r="W21" s="46">
        <f>IF($D21="","111111111111",INDEX('RATE CARD'!$N$5:$N$195,MATCH($D21,'RATE CARD'!$C$5:$C$195,0)))</f>
        <v/>
      </c>
    </row>
    <row r="22">
      <c r="A22" s="39" t="n">
        <v>17</v>
      </c>
      <c r="B22" s="46">
        <f>IF($C22="","",IFERROR(INDEX(LISTS!$C$4:$C$22,MATCH($C22,LISTS!$A$4:$A$22,0)),""))</f>
        <v/>
      </c>
      <c r="C22" s="21" t="inlineStr">
        <is>
          <t>Online_Video</t>
        </is>
      </c>
      <c r="D22" s="21" t="inlineStr">
        <is>
          <t>YouTube Shorts</t>
        </is>
      </c>
      <c r="E22" s="47">
        <f>IF($D22="","",INDEX('RATE CARD'!$D$5:$D$195,MATCH($D22,'RATE CARD'!$C$5:$C$195,0)))</f>
        <v/>
      </c>
      <c r="F22" s="48">
        <f>IF($D22="","",INDEX('RATE CARD'!$E$5:$E$195,MATCH($D22,'RATE CARD'!$C$5:$C$195,0))*IF(INDEX('RATE CARD'!$D$5:$D$195,MATCH($D22,'RATE CARD'!$C$5:$C$195,0))="UNIT",1,DemoIndex))</f>
        <v/>
      </c>
      <c r="G22" s="46">
        <f>IF($D22="","",INDEX('RATE CARD'!$F$5:$F$195,MATCH($D22,'RATE CARD'!$C$5:$C$195,0)))</f>
        <v/>
      </c>
      <c r="H22" s="49" t="n">
        <v>60000</v>
      </c>
      <c r="I22" s="50">
        <f>IF($D22="","",INDEX('RATE CARD'!$I$5:$I$195,MATCH($D22,'RATE CARD'!$C$5:$C$195,0)))</f>
        <v/>
      </c>
      <c r="J22" s="39">
        <f>IF(OR($D22="",$H22=""),"",IF($H22&gt;=$I22,"OK","BELOW"))</f>
        <v/>
      </c>
      <c r="K22" s="51">
        <f>IF(OR($D22="",$H22=""),0,$H22*$F22)</f>
        <v/>
      </c>
      <c r="L22" s="52">
        <f>IF(OR($D22="",$H22=""),0,$H22*INDEX('RATE CARD'!$G$5:$G$195,MATCH($D22,'RATE CARD'!$C$5:$C$195,0)))</f>
        <v/>
      </c>
      <c r="M22" s="52">
        <f>IF($L22=0,0,$L22*INDEX('RATE CARD'!$H$5:$H$195,MATCH($D22,'RATE CARD'!$C$5:$C$195,0))*IF(INDEX('RATE CARD'!$D$5:$D$195,MATCH($D22,'RATE CARD'!$C$5:$C$195,0))="UNIT",Universe/RefUniverse,1))</f>
        <v/>
      </c>
      <c r="N22" s="152">
        <f>IF($M22=0,0,$M22*100000/Universe)</f>
        <v/>
      </c>
      <c r="O22" s="54">
        <f>IF($L22=0,"",$K22/$L22)</f>
        <v/>
      </c>
      <c r="P22" s="54">
        <f>IF($M22=0,"",$K22/$M22)</f>
        <v/>
      </c>
      <c r="Q22" s="51">
        <f>IF($N22=0,"",$K22/$N22)</f>
        <v/>
      </c>
      <c r="R22" s="47">
        <f>IF($D22="","",INDEX('RATE CARD'!$J$5:$J$195,MATCH($D22,'RATE CARD'!$C$5:$C$195,0)))</f>
        <v/>
      </c>
      <c r="S22" s="47">
        <f>IF($D22="","",INDEX('RATE CARD'!$K$5:$K$195,MATCH($D22,'RATE CARD'!$C$5:$C$195,0)))</f>
        <v/>
      </c>
      <c r="T22" s="153">
        <f>IF(WorkingBudget=0,"",$K22/WorkingBudget)</f>
        <v/>
      </c>
      <c r="U22" s="56" t="inlineStr">
        <is>
          <t>Short-form destination content against the younger traveller.</t>
        </is>
      </c>
      <c r="V22">
        <f>IF($D22="","",IF(OR('CATEGORY VIEW'!$C$4="ALL MEDIA",$B22='CATEGORY VIEW'!$C$4,$C22='CATEGORY VIEW'!$C$4),COUNT($V$5:$V21)+1,""))</f>
        <v/>
      </c>
      <c r="W22" s="46">
        <f>IF($D22="","111111111111",INDEX('RATE CARD'!$N$5:$N$195,MATCH($D22,'RATE CARD'!$C$5:$C$195,0)))</f>
        <v/>
      </c>
    </row>
    <row r="23">
      <c r="A23" s="39" t="n">
        <v>18</v>
      </c>
      <c r="B23" s="46">
        <f>IF($C23="","",IFERROR(INDEX(LISTS!$C$4:$C$22,MATCH($C23,LISTS!$A$4:$A$22,0)),""))</f>
        <v/>
      </c>
      <c r="C23" s="21" t="inlineStr">
        <is>
          <t>Podcast</t>
        </is>
      </c>
      <c r="D23" s="21" t="inlineStr">
        <is>
          <t>Host-read -- top tier show (100K+ dl)</t>
        </is>
      </c>
      <c r="E23" s="47">
        <f>IF($D23="","",INDEX('RATE CARD'!$D$5:$D$195,MATCH($D23,'RATE CARD'!$C$5:$C$195,0)))</f>
        <v/>
      </c>
      <c r="F23" s="48">
        <f>IF($D23="","",INDEX('RATE CARD'!$E$5:$E$195,MATCH($D23,'RATE CARD'!$C$5:$C$195,0))*IF(INDEX('RATE CARD'!$D$5:$D$195,MATCH($D23,'RATE CARD'!$C$5:$C$195,0))="UNIT",1,DemoIndex))</f>
        <v/>
      </c>
      <c r="G23" s="46">
        <f>IF($D23="","",INDEX('RATE CARD'!$F$5:$F$195,MATCH($D23,'RATE CARD'!$C$5:$C$195,0)))</f>
        <v/>
      </c>
      <c r="H23" s="49" t="n">
        <v>30000</v>
      </c>
      <c r="I23" s="50">
        <f>IF($D23="","",INDEX('RATE CARD'!$I$5:$I$195,MATCH($D23,'RATE CARD'!$C$5:$C$195,0)))</f>
        <v/>
      </c>
      <c r="J23" s="39">
        <f>IF(OR($D23="",$H23=""),"",IF($H23&gt;=$I23,"OK","BELOW"))</f>
        <v/>
      </c>
      <c r="K23" s="51">
        <f>IF(OR($D23="",$H23=""),0,$H23*$F23)</f>
        <v/>
      </c>
      <c r="L23" s="52">
        <f>IF(OR($D23="",$H23=""),0,$H23*INDEX('RATE CARD'!$G$5:$G$195,MATCH($D23,'RATE CARD'!$C$5:$C$195,0)))</f>
        <v/>
      </c>
      <c r="M23" s="52">
        <f>IF($L23=0,0,$L23*INDEX('RATE CARD'!$H$5:$H$195,MATCH($D23,'RATE CARD'!$C$5:$C$195,0))*IF(INDEX('RATE CARD'!$D$5:$D$195,MATCH($D23,'RATE CARD'!$C$5:$C$195,0))="UNIT",Universe/RefUniverse,1))</f>
        <v/>
      </c>
      <c r="N23" s="152">
        <f>IF($M23=0,0,$M23*100000/Universe)</f>
        <v/>
      </c>
      <c r="O23" s="54">
        <f>IF($L23=0,"",$K23/$L23)</f>
        <v/>
      </c>
      <c r="P23" s="54">
        <f>IF($M23=0,"",$K23/$M23)</f>
        <v/>
      </c>
      <c r="Q23" s="51">
        <f>IF($N23=0,"",$K23/$N23)</f>
        <v/>
      </c>
      <c r="R23" s="47">
        <f>IF($D23="","",INDEX('RATE CARD'!$J$5:$J$195,MATCH($D23,'RATE CARD'!$C$5:$C$195,0)))</f>
        <v/>
      </c>
      <c r="S23" s="47">
        <f>IF($D23="","",INDEX('RATE CARD'!$K$5:$K$195,MATCH($D23,'RATE CARD'!$C$5:$C$195,0)))</f>
        <v/>
      </c>
      <c r="T23" s="153">
        <f>IF(WorkingBudget=0,"",$K23/WorkingBudget)</f>
        <v/>
      </c>
      <c r="U23" s="56" t="inlineStr">
        <is>
          <t>The single most on-brand line in the plan. Travel, culture and narrative podcasts, host-read, where a personal recommendation is the format rather than an interruption to it.</t>
        </is>
      </c>
      <c r="V23">
        <f>IF($D23="","",IF(OR('CATEGORY VIEW'!$C$4="ALL MEDIA",$B23='CATEGORY VIEW'!$C$4,$C23='CATEGORY VIEW'!$C$4),COUNT($V$5:$V22)+1,""))</f>
        <v/>
      </c>
      <c r="W23" s="46">
        <f>IF($D23="","111111111111",INDEX('RATE CARD'!$N$5:$N$195,MATCH($D23,'RATE CARD'!$C$5:$C$195,0)))</f>
        <v/>
      </c>
    </row>
    <row r="24">
      <c r="A24" s="39" t="n">
        <v>19</v>
      </c>
      <c r="B24" s="46">
        <f>IF($C24="","",IFERROR(INDEX(LISTS!$C$4:$C$22,MATCH($C24,LISTS!$A$4:$A$22,0)),""))</f>
        <v/>
      </c>
      <c r="C24" s="21" t="inlineStr">
        <is>
          <t>Podcast</t>
        </is>
      </c>
      <c r="D24" s="21" t="inlineStr">
        <is>
          <t>Host-read -- mid tier (10K-99K dl)</t>
        </is>
      </c>
      <c r="E24" s="47">
        <f>IF($D24="","",INDEX('RATE CARD'!$D$5:$D$195,MATCH($D24,'RATE CARD'!$C$5:$C$195,0)))</f>
        <v/>
      </c>
      <c r="F24" s="48">
        <f>IF($D24="","",INDEX('RATE CARD'!$E$5:$E$195,MATCH($D24,'RATE CARD'!$C$5:$C$195,0))*IF(INDEX('RATE CARD'!$D$5:$D$195,MATCH($D24,'RATE CARD'!$C$5:$C$195,0))="UNIT",1,DemoIndex))</f>
        <v/>
      </c>
      <c r="G24" s="46">
        <f>IF($D24="","",INDEX('RATE CARD'!$F$5:$F$195,MATCH($D24,'RATE CARD'!$C$5:$C$195,0)))</f>
        <v/>
      </c>
      <c r="H24" s="49" t="n">
        <v>25000</v>
      </c>
      <c r="I24" s="50">
        <f>IF($D24="","",INDEX('RATE CARD'!$I$5:$I$195,MATCH($D24,'RATE CARD'!$C$5:$C$195,0)))</f>
        <v/>
      </c>
      <c r="J24" s="39">
        <f>IF(OR($D24="",$H24=""),"",IF($H24&gt;=$I24,"OK","BELOW"))</f>
        <v/>
      </c>
      <c r="K24" s="51">
        <f>IF(OR($D24="",$H24=""),0,$H24*$F24)</f>
        <v/>
      </c>
      <c r="L24" s="52">
        <f>IF(OR($D24="",$H24=""),0,$H24*INDEX('RATE CARD'!$G$5:$G$195,MATCH($D24,'RATE CARD'!$C$5:$C$195,0)))</f>
        <v/>
      </c>
      <c r="M24" s="52">
        <f>IF($L24=0,0,$L24*INDEX('RATE CARD'!$H$5:$H$195,MATCH($D24,'RATE CARD'!$C$5:$C$195,0))*IF(INDEX('RATE CARD'!$D$5:$D$195,MATCH($D24,'RATE CARD'!$C$5:$C$195,0))="UNIT",Universe/RefUniverse,1))</f>
        <v/>
      </c>
      <c r="N24" s="152">
        <f>IF($M24=0,0,$M24*100000/Universe)</f>
        <v/>
      </c>
      <c r="O24" s="54">
        <f>IF($L24=0,"",$K24/$L24)</f>
        <v/>
      </c>
      <c r="P24" s="54">
        <f>IF($M24=0,"",$K24/$M24)</f>
        <v/>
      </c>
      <c r="Q24" s="51">
        <f>IF($N24=0,"",$K24/$N24)</f>
        <v/>
      </c>
      <c r="R24" s="47">
        <f>IF($D24="","",INDEX('RATE CARD'!$J$5:$J$195,MATCH($D24,'RATE CARD'!$C$5:$C$195,0)))</f>
        <v/>
      </c>
      <c r="S24" s="47">
        <f>IF($D24="","",INDEX('RATE CARD'!$K$5:$K$195,MATCH($D24,'RATE CARD'!$C$5:$C$195,0)))</f>
        <v/>
      </c>
      <c r="T24" s="153">
        <f>IF(WorkingBudget=0,"",$K24/WorkingBudget)</f>
        <v/>
      </c>
      <c r="U24" s="56" t="inlineStr">
        <is>
          <t>The same argument at a quarter the audience and a fifth of the price.</t>
        </is>
      </c>
      <c r="V24">
        <f>IF($D24="","",IF(OR('CATEGORY VIEW'!$C$4="ALL MEDIA",$B24='CATEGORY VIEW'!$C$4,$C24='CATEGORY VIEW'!$C$4),COUNT($V$5:$V23)+1,""))</f>
        <v/>
      </c>
      <c r="W24" s="46">
        <f>IF($D24="","111111111111",INDEX('RATE CARD'!$N$5:$N$195,MATCH($D24,'RATE CARD'!$C$5:$C$195,0)))</f>
        <v/>
      </c>
    </row>
    <row r="25">
      <c r="A25" s="39" t="n">
        <v>20</v>
      </c>
      <c r="B25" s="46">
        <f>IF($C25="","",IFERROR(INDEX(LISTS!$C$4:$C$22,MATCH($C25,LISTS!$A$4:$A$22,0)),""))</f>
        <v/>
      </c>
      <c r="C25" s="21" t="inlineStr">
        <is>
          <t>Streaming_Audio</t>
        </is>
      </c>
      <c r="D25" s="21" t="inlineStr">
        <is>
          <t>Spotify -- audio + display</t>
        </is>
      </c>
      <c r="E25" s="47">
        <f>IF($D25="","",INDEX('RATE CARD'!$D$5:$D$195,MATCH($D25,'RATE CARD'!$C$5:$C$195,0)))</f>
        <v/>
      </c>
      <c r="F25" s="48">
        <f>IF($D25="","",INDEX('RATE CARD'!$E$5:$E$195,MATCH($D25,'RATE CARD'!$C$5:$C$195,0))*IF(INDEX('RATE CARD'!$D$5:$D$195,MATCH($D25,'RATE CARD'!$C$5:$C$195,0))="UNIT",1,DemoIndex))</f>
        <v/>
      </c>
      <c r="G25" s="46">
        <f>IF($D25="","",INDEX('RATE CARD'!$F$5:$F$195,MATCH($D25,'RATE CARD'!$C$5:$C$195,0)))</f>
        <v/>
      </c>
      <c r="H25" s="49" t="n">
        <v>45000</v>
      </c>
      <c r="I25" s="50">
        <f>IF($D25="","",INDEX('RATE CARD'!$I$5:$I$195,MATCH($D25,'RATE CARD'!$C$5:$C$195,0)))</f>
        <v/>
      </c>
      <c r="J25" s="39">
        <f>IF(OR($D25="",$H25=""),"",IF($H25&gt;=$I25,"OK","BELOW"))</f>
        <v/>
      </c>
      <c r="K25" s="51">
        <f>IF(OR($D25="",$H25=""),0,$H25*$F25)</f>
        <v/>
      </c>
      <c r="L25" s="52">
        <f>IF(OR($D25="",$H25=""),0,$H25*INDEX('RATE CARD'!$G$5:$G$195,MATCH($D25,'RATE CARD'!$C$5:$C$195,0)))</f>
        <v/>
      </c>
      <c r="M25" s="52">
        <f>IF($L25=0,0,$L25*INDEX('RATE CARD'!$H$5:$H$195,MATCH($D25,'RATE CARD'!$C$5:$C$195,0))*IF(INDEX('RATE CARD'!$D$5:$D$195,MATCH($D25,'RATE CARD'!$C$5:$C$195,0))="UNIT",Universe/RefUniverse,1))</f>
        <v/>
      </c>
      <c r="N25" s="152">
        <f>IF($M25=0,0,$M25*100000/Universe)</f>
        <v/>
      </c>
      <c r="O25" s="54">
        <f>IF($L25=0,"",$K25/$L25)</f>
        <v/>
      </c>
      <c r="P25" s="54">
        <f>IF($M25=0,"",$K25/$M25)</f>
        <v/>
      </c>
      <c r="Q25" s="51">
        <f>IF($N25=0,"",$K25/$N25)</f>
        <v/>
      </c>
      <c r="R25" s="47">
        <f>IF($D25="","",INDEX('RATE CARD'!$J$5:$J$195,MATCH($D25,'RATE CARD'!$C$5:$C$195,0)))</f>
        <v/>
      </c>
      <c r="S25" s="47">
        <f>IF($D25="","",INDEX('RATE CARD'!$K$5:$K$195,MATCH($D25,'RATE CARD'!$C$5:$C$195,0)))</f>
        <v/>
      </c>
      <c r="T25" s="153">
        <f>IF(WorkingBudget=0,"",$K25/WorkingBudget)</f>
        <v/>
      </c>
      <c r="U25" s="56" t="inlineStr">
        <is>
          <t>Reaches the traveller while they are building the playlist for the trip they have not booked yet.</t>
        </is>
      </c>
      <c r="V25">
        <f>IF($D25="","",IF(OR('CATEGORY VIEW'!$C$4="ALL MEDIA",$B25='CATEGORY VIEW'!$C$4,$C25='CATEGORY VIEW'!$C$4),COUNT($V$5:$V24)+1,""))</f>
        <v/>
      </c>
      <c r="W25" s="46">
        <f>IF($D25="","111111111111",INDEX('RATE CARD'!$N$5:$N$195,MATCH($D25,'RATE CARD'!$C$5:$C$195,0)))</f>
        <v/>
      </c>
    </row>
    <row r="26">
      <c r="A26" s="39" t="n">
        <v>21</v>
      </c>
      <c r="B26" s="46">
        <f>IF($C26="","",IFERROR(INDEX(LISTS!$C$4:$C$22,MATCH($C26,LISTS!$A$4:$A$22,0)),""))</f>
        <v/>
      </c>
      <c r="C26" s="21" t="inlineStr">
        <is>
          <t>Podcast</t>
        </is>
      </c>
      <c r="D26" s="21" t="inlineStr">
        <is>
          <t>Programmatic dynamic insertion -- midroll</t>
        </is>
      </c>
      <c r="E26" s="47">
        <f>IF($D26="","",INDEX('RATE CARD'!$D$5:$D$195,MATCH($D26,'RATE CARD'!$C$5:$C$195,0)))</f>
        <v/>
      </c>
      <c r="F26" s="48">
        <f>IF($D26="","",INDEX('RATE CARD'!$E$5:$E$195,MATCH($D26,'RATE CARD'!$C$5:$C$195,0))*IF(INDEX('RATE CARD'!$D$5:$D$195,MATCH($D26,'RATE CARD'!$C$5:$C$195,0))="UNIT",1,DemoIndex))</f>
        <v/>
      </c>
      <c r="G26" s="46">
        <f>IF($D26="","",INDEX('RATE CARD'!$F$5:$F$195,MATCH($D26,'RATE CARD'!$C$5:$C$195,0)))</f>
        <v/>
      </c>
      <c r="H26" s="49" t="n">
        <v>30000</v>
      </c>
      <c r="I26" s="50">
        <f>IF($D26="","",INDEX('RATE CARD'!$I$5:$I$195,MATCH($D26,'RATE CARD'!$C$5:$C$195,0)))</f>
        <v/>
      </c>
      <c r="J26" s="39">
        <f>IF(OR($D26="",$H26=""),"",IF($H26&gt;=$I26,"OK","BELOW"))</f>
        <v/>
      </c>
      <c r="K26" s="51">
        <f>IF(OR($D26="",$H26=""),0,$H26*$F26)</f>
        <v/>
      </c>
      <c r="L26" s="52">
        <f>IF(OR($D26="",$H26=""),0,$H26*INDEX('RATE CARD'!$G$5:$G$195,MATCH($D26,'RATE CARD'!$C$5:$C$195,0)))</f>
        <v/>
      </c>
      <c r="M26" s="52">
        <f>IF($L26=0,0,$L26*INDEX('RATE CARD'!$H$5:$H$195,MATCH($D26,'RATE CARD'!$C$5:$C$195,0))*IF(INDEX('RATE CARD'!$D$5:$D$195,MATCH($D26,'RATE CARD'!$C$5:$C$195,0))="UNIT",Universe/RefUniverse,1))</f>
        <v/>
      </c>
      <c r="N26" s="152">
        <f>IF($M26=0,0,$M26*100000/Universe)</f>
        <v/>
      </c>
      <c r="O26" s="54">
        <f>IF($L26=0,"",$K26/$L26)</f>
        <v/>
      </c>
      <c r="P26" s="54">
        <f>IF($M26=0,"",$K26/$M26)</f>
        <v/>
      </c>
      <c r="Q26" s="51">
        <f>IF($N26=0,"",$K26/$N26)</f>
        <v/>
      </c>
      <c r="R26" s="47">
        <f>IF($D26="","",INDEX('RATE CARD'!$J$5:$J$195,MATCH($D26,'RATE CARD'!$C$5:$C$195,0)))</f>
        <v/>
      </c>
      <c r="S26" s="47">
        <f>IF($D26="","",INDEX('RATE CARD'!$K$5:$K$195,MATCH($D26,'RATE CARD'!$C$5:$C$195,0)))</f>
        <v/>
      </c>
      <c r="T26" s="153">
        <f>IF(WorkingBudget=0,"",$K26/WorkingBudget)</f>
        <v/>
      </c>
      <c r="U26" s="56" t="inlineStr">
        <is>
          <t>Scales podcast reach beyond the shows we can negotiate individually.</t>
        </is>
      </c>
      <c r="V26">
        <f>IF($D26="","",IF(OR('CATEGORY VIEW'!$C$4="ALL MEDIA",$B26='CATEGORY VIEW'!$C$4,$C26='CATEGORY VIEW'!$C$4),COUNT($V$5:$V25)+1,""))</f>
        <v/>
      </c>
      <c r="W26" s="46">
        <f>IF($D26="","111111111111",INDEX('RATE CARD'!$N$5:$N$195,MATCH($D26,'RATE CARD'!$C$5:$C$195,0)))</f>
        <v/>
      </c>
    </row>
    <row r="27">
      <c r="A27" s="39" t="n">
        <v>22</v>
      </c>
      <c r="B27" s="46">
        <f>IF($C27="","",IFERROR(INDEX(LISTS!$C$4:$C$22,MATCH($C27,LISTS!$A$4:$A$22,0)),""))</f>
        <v/>
      </c>
      <c r="C27" s="21" t="inlineStr">
        <is>
          <t>Radio</t>
        </is>
      </c>
      <c r="D27" s="21" t="inlineStr">
        <is>
          <t>Network radio -- morning drive</t>
        </is>
      </c>
      <c r="E27" s="47">
        <f>IF($D27="","",INDEX('RATE CARD'!$D$5:$D$195,MATCH($D27,'RATE CARD'!$C$5:$C$195,0)))</f>
        <v/>
      </c>
      <c r="F27" s="48">
        <f>IF($D27="","",INDEX('RATE CARD'!$E$5:$E$195,MATCH($D27,'RATE CARD'!$C$5:$C$195,0))*IF(INDEX('RATE CARD'!$D$5:$D$195,MATCH($D27,'RATE CARD'!$C$5:$C$195,0))="UNIT",1,DemoIndex))</f>
        <v/>
      </c>
      <c r="G27" s="46">
        <f>IF($D27="","",INDEX('RATE CARD'!$F$5:$F$195,MATCH($D27,'RATE CARD'!$C$5:$C$195,0)))</f>
        <v/>
      </c>
      <c r="H27" s="49" t="n">
        <v>30000</v>
      </c>
      <c r="I27" s="50">
        <f>IF($D27="","",INDEX('RATE CARD'!$I$5:$I$195,MATCH($D27,'RATE CARD'!$C$5:$C$195,0)))</f>
        <v/>
      </c>
      <c r="J27" s="39">
        <f>IF(OR($D27="",$H27=""),"",IF($H27&gt;=$I27,"OK","BELOW"))</f>
        <v/>
      </c>
      <c r="K27" s="51">
        <f>IF(OR($D27="",$H27=""),0,$H27*$F27)</f>
        <v/>
      </c>
      <c r="L27" s="52">
        <f>IF(OR($D27="",$H27=""),0,$H27*INDEX('RATE CARD'!$G$5:$G$195,MATCH($D27,'RATE CARD'!$C$5:$C$195,0)))</f>
        <v/>
      </c>
      <c r="M27" s="52">
        <f>IF($L27=0,0,$L27*INDEX('RATE CARD'!$H$5:$H$195,MATCH($D27,'RATE CARD'!$C$5:$C$195,0))*IF(INDEX('RATE CARD'!$D$5:$D$195,MATCH($D27,'RATE CARD'!$C$5:$C$195,0))="UNIT",Universe/RefUniverse,1))</f>
        <v/>
      </c>
      <c r="N27" s="152">
        <f>IF($M27=0,0,$M27*100000/Universe)</f>
        <v/>
      </c>
      <c r="O27" s="54">
        <f>IF($L27=0,"",$K27/$L27)</f>
        <v/>
      </c>
      <c r="P27" s="54">
        <f>IF($M27=0,"",$K27/$M27)</f>
        <v/>
      </c>
      <c r="Q27" s="51">
        <f>IF($N27=0,"",$K27/$N27)</f>
        <v/>
      </c>
      <c r="R27" s="47">
        <f>IF($D27="","",INDEX('RATE CARD'!$J$5:$J$195,MATCH($D27,'RATE CARD'!$C$5:$C$195,0)))</f>
        <v/>
      </c>
      <c r="S27" s="47">
        <f>IF($D27="","",INDEX('RATE CARD'!$K$5:$K$195,MATCH($D27,'RATE CARD'!$C$5:$C$195,0)))</f>
        <v/>
      </c>
      <c r="T27" s="153">
        <f>IF(WorkingBudget=0,"",$K27/WorkingBudget)</f>
        <v/>
      </c>
      <c r="U27" s="56" t="inlineStr">
        <is>
          <t>The smallest medium on the plan, held for the January booking peak only.</t>
        </is>
      </c>
      <c r="V27">
        <f>IF($D27="","",IF(OR('CATEGORY VIEW'!$C$4="ALL MEDIA",$B27='CATEGORY VIEW'!$C$4,$C27='CATEGORY VIEW'!$C$4),COUNT($V$5:$V26)+1,""))</f>
        <v/>
      </c>
      <c r="W27" s="46">
        <f>IF($D27="","111111111111",INDEX('RATE CARD'!$N$5:$N$195,MATCH($D27,'RATE CARD'!$C$5:$C$195,0)))</f>
        <v/>
      </c>
    </row>
    <row r="28">
      <c r="A28" s="39" t="n">
        <v>23</v>
      </c>
      <c r="B28" s="46">
        <f>IF($C28="","",IFERROR(INDEX(LISTS!$C$4:$C$22,MATCH($C28,LISTS!$A$4:$A$22,0)),""))</f>
        <v/>
      </c>
      <c r="C28" s="21" t="inlineStr">
        <is>
          <t>Print</t>
        </is>
      </c>
      <c r="D28" s="21" t="inlineStr">
        <is>
          <t>National magazine -- enthusiast/endemic</t>
        </is>
      </c>
      <c r="E28" s="47">
        <f>IF($D28="","",INDEX('RATE CARD'!$D$5:$D$195,MATCH($D28,'RATE CARD'!$C$5:$C$195,0)))</f>
        <v/>
      </c>
      <c r="F28" s="48">
        <f>IF($D28="","",INDEX('RATE CARD'!$E$5:$E$195,MATCH($D28,'RATE CARD'!$C$5:$C$195,0))*IF(INDEX('RATE CARD'!$D$5:$D$195,MATCH($D28,'RATE CARD'!$C$5:$C$195,0))="UNIT",1,DemoIndex))</f>
        <v/>
      </c>
      <c r="G28" s="46">
        <f>IF($D28="","",INDEX('RATE CARD'!$F$5:$F$195,MATCH($D28,'RATE CARD'!$C$5:$C$195,0)))</f>
        <v/>
      </c>
      <c r="H28" s="49" t="n">
        <v>12000</v>
      </c>
      <c r="I28" s="50">
        <f>IF($D28="","",INDEX('RATE CARD'!$I$5:$I$195,MATCH($D28,'RATE CARD'!$C$5:$C$195,0)))</f>
        <v/>
      </c>
      <c r="J28" s="39">
        <f>IF(OR($D28="",$H28=""),"",IF($H28&gt;=$I28,"OK","BELOW"))</f>
        <v/>
      </c>
      <c r="K28" s="51">
        <f>IF(OR($D28="",$H28=""),0,$H28*$F28)</f>
        <v/>
      </c>
      <c r="L28" s="52">
        <f>IF(OR($D28="",$H28=""),0,$H28*INDEX('RATE CARD'!$G$5:$G$195,MATCH($D28,'RATE CARD'!$C$5:$C$195,0)))</f>
        <v/>
      </c>
      <c r="M28" s="52">
        <f>IF($L28=0,0,$L28*INDEX('RATE CARD'!$H$5:$H$195,MATCH($D28,'RATE CARD'!$C$5:$C$195,0))*IF(INDEX('RATE CARD'!$D$5:$D$195,MATCH($D28,'RATE CARD'!$C$5:$C$195,0))="UNIT",Universe/RefUniverse,1))</f>
        <v/>
      </c>
      <c r="N28" s="152">
        <f>IF($M28=0,0,$M28*100000/Universe)</f>
        <v/>
      </c>
      <c r="O28" s="54">
        <f>IF($L28=0,"",$K28/$L28)</f>
        <v/>
      </c>
      <c r="P28" s="54">
        <f>IF($M28=0,"",$K28/$M28)</f>
        <v/>
      </c>
      <c r="Q28" s="51">
        <f>IF($N28=0,"",$K28/$N28)</f>
        <v/>
      </c>
      <c r="R28" s="47">
        <f>IF($D28="","",INDEX('RATE CARD'!$J$5:$J$195,MATCH($D28,'RATE CARD'!$C$5:$C$195,0)))</f>
        <v/>
      </c>
      <c r="S28" s="47">
        <f>IF($D28="","",INDEX('RATE CARD'!$K$5:$K$195,MATCH($D28,'RATE CARD'!$C$5:$C$195,0)))</f>
        <v/>
      </c>
      <c r="T28" s="153">
        <f>IF(WorkingBudget=0,"",$K28/WorkingBudget)</f>
        <v/>
      </c>
      <c r="U28" s="56" t="inlineStr">
        <is>
          <t>Travel titles. Long shelf life against a decision that takes weeks, and the one environment where the photography can be the argument.</t>
        </is>
      </c>
      <c r="V28">
        <f>IF($D28="","",IF(OR('CATEGORY VIEW'!$C$4="ALL MEDIA",$B28='CATEGORY VIEW'!$C$4,$C28='CATEGORY VIEW'!$C$4),COUNT($V$5:$V27)+1,""))</f>
        <v/>
      </c>
      <c r="W28" s="46">
        <f>IF($D28="","111111111111",INDEX('RATE CARD'!$N$5:$N$195,MATCH($D28,'RATE CARD'!$C$5:$C$195,0)))</f>
        <v/>
      </c>
    </row>
    <row r="29">
      <c r="A29" s="39" t="n">
        <v>24</v>
      </c>
      <c r="B29" s="46">
        <f>IF($C29="","",IFERROR(INDEX(LISTS!$C$4:$C$22,MATCH($C29,LISTS!$A$4:$A$22,0)),""))</f>
        <v/>
      </c>
      <c r="C29" s="21" t="inlineStr">
        <is>
          <t>Out_of_Home</t>
        </is>
      </c>
      <c r="D29" s="21" t="inlineStr">
        <is>
          <t>Bulletin billboard -- large market</t>
        </is>
      </c>
      <c r="E29" s="47">
        <f>IF($D29="","",INDEX('RATE CARD'!$D$5:$D$195,MATCH($D29,'RATE CARD'!$C$5:$C$195,0)))</f>
        <v/>
      </c>
      <c r="F29" s="48">
        <f>IF($D29="","",INDEX('RATE CARD'!$E$5:$E$195,MATCH($D29,'RATE CARD'!$C$5:$C$195,0))*IF(INDEX('RATE CARD'!$D$5:$D$195,MATCH($D29,'RATE CARD'!$C$5:$C$195,0))="UNIT",1,DemoIndex))</f>
        <v/>
      </c>
      <c r="G29" s="46">
        <f>IF($D29="","",INDEX('RATE CARD'!$F$5:$F$195,MATCH($D29,'RATE CARD'!$C$5:$C$195,0)))</f>
        <v/>
      </c>
      <c r="H29" s="49" t="n">
        <v>8</v>
      </c>
      <c r="I29" s="50">
        <f>IF($D29="","",INDEX('RATE CARD'!$I$5:$I$195,MATCH($D29,'RATE CARD'!$C$5:$C$195,0)))</f>
        <v/>
      </c>
      <c r="J29" s="39">
        <f>IF(OR($D29="",$H29=""),"",IF($H29&gt;=$I29,"OK","BELOW"))</f>
        <v/>
      </c>
      <c r="K29" s="51">
        <f>IF(OR($D29="",$H29=""),0,$H29*$F29)</f>
        <v/>
      </c>
      <c r="L29" s="52">
        <f>IF(OR($D29="",$H29=""),0,$H29*INDEX('RATE CARD'!$G$5:$G$195,MATCH($D29,'RATE CARD'!$C$5:$C$195,0)))</f>
        <v/>
      </c>
      <c r="M29" s="52">
        <f>IF($L29=0,0,$L29*INDEX('RATE CARD'!$H$5:$H$195,MATCH($D29,'RATE CARD'!$C$5:$C$195,0))*IF(INDEX('RATE CARD'!$D$5:$D$195,MATCH($D29,'RATE CARD'!$C$5:$C$195,0))="UNIT",Universe/RefUniverse,1))</f>
        <v/>
      </c>
      <c r="N29" s="152">
        <f>IF($M29=0,0,$M29*100000/Universe)</f>
        <v/>
      </c>
      <c r="O29" s="54">
        <f>IF($L29=0,"",$K29/$L29)</f>
        <v/>
      </c>
      <c r="P29" s="54">
        <f>IF($M29=0,"",$K29/$M29)</f>
        <v/>
      </c>
      <c r="Q29" s="51">
        <f>IF($N29=0,"",$K29/$N29)</f>
        <v/>
      </c>
      <c r="R29" s="47">
        <f>IF($D29="","",INDEX('RATE CARD'!$J$5:$J$195,MATCH($D29,'RATE CARD'!$C$5:$C$195,0)))</f>
        <v/>
      </c>
      <c r="S29" s="47">
        <f>IF($D29="","",INDEX('RATE CARD'!$K$5:$K$195,MATCH($D29,'RATE CARD'!$C$5:$C$195,0)))</f>
        <v/>
      </c>
      <c r="T29" s="153">
        <f>IF(WorkingBudget=0,"",$K29/WorkingBudget)</f>
        <v/>
      </c>
      <c r="U29" s="56" t="inlineStr">
        <is>
          <t>Eight market-months: the four largest originating metros across two four-week cycles, in January and February. Outdoor is bought where the travellers live, never where they are going.</t>
        </is>
      </c>
      <c r="V29">
        <f>IF($D29="","",IF(OR('CATEGORY VIEW'!$C$4="ALL MEDIA",$B29='CATEGORY VIEW'!$C$4,$C29='CATEGORY VIEW'!$C$4),COUNT($V$5:$V28)+1,""))</f>
        <v/>
      </c>
      <c r="W29" s="46">
        <f>IF($D29="","111111111111",INDEX('RATE CARD'!$N$5:$N$195,MATCH($D29,'RATE CARD'!$C$5:$C$195,0)))</f>
        <v/>
      </c>
    </row>
    <row r="30">
      <c r="A30" s="39" t="n">
        <v>25</v>
      </c>
      <c r="B30" s="46">
        <f>IF($C30="","",IFERROR(INDEX(LISTS!$C$4:$C$22,MATCH($C30,LISTS!$A$4:$A$22,0)),""))</f>
        <v/>
      </c>
      <c r="C30" s="21" t="inlineStr">
        <is>
          <t>Out_of_Home</t>
        </is>
      </c>
      <c r="D30" s="21" t="inlineStr">
        <is>
          <t>Bus shelter &amp; street furniture -- large</t>
        </is>
      </c>
      <c r="E30" s="47">
        <f>IF($D30="","",INDEX('RATE CARD'!$D$5:$D$195,MATCH($D30,'RATE CARD'!$C$5:$C$195,0)))</f>
        <v/>
      </c>
      <c r="F30" s="48">
        <f>IF($D30="","",INDEX('RATE CARD'!$E$5:$E$195,MATCH($D30,'RATE CARD'!$C$5:$C$195,0))*IF(INDEX('RATE CARD'!$D$5:$D$195,MATCH($D30,'RATE CARD'!$C$5:$C$195,0))="UNIT",1,DemoIndex))</f>
        <v/>
      </c>
      <c r="G30" s="46">
        <f>IF($D30="","",INDEX('RATE CARD'!$F$5:$F$195,MATCH($D30,'RATE CARD'!$C$5:$C$195,0)))</f>
        <v/>
      </c>
      <c r="H30" s="49" t="n">
        <v>8</v>
      </c>
      <c r="I30" s="50">
        <f>IF($D30="","",INDEX('RATE CARD'!$I$5:$I$195,MATCH($D30,'RATE CARD'!$C$5:$C$195,0)))</f>
        <v/>
      </c>
      <c r="J30" s="39">
        <f>IF(OR($D30="",$H30=""),"",IF($H30&gt;=$I30,"OK","BELOW"))</f>
        <v/>
      </c>
      <c r="K30" s="51">
        <f>IF(OR($D30="",$H30=""),0,$H30*$F30)</f>
        <v/>
      </c>
      <c r="L30" s="52">
        <f>IF(OR($D30="",$H30=""),0,$H30*INDEX('RATE CARD'!$G$5:$G$195,MATCH($D30,'RATE CARD'!$C$5:$C$195,0)))</f>
        <v/>
      </c>
      <c r="M30" s="52">
        <f>IF($L30=0,0,$L30*INDEX('RATE CARD'!$H$5:$H$195,MATCH($D30,'RATE CARD'!$C$5:$C$195,0))*IF(INDEX('RATE CARD'!$D$5:$D$195,MATCH($D30,'RATE CARD'!$C$5:$C$195,0))="UNIT",Universe/RefUniverse,1))</f>
        <v/>
      </c>
      <c r="N30" s="152">
        <f>IF($M30=0,0,$M30*100000/Universe)</f>
        <v/>
      </c>
      <c r="O30" s="54">
        <f>IF($L30=0,"",$K30/$L30)</f>
        <v/>
      </c>
      <c r="P30" s="54">
        <f>IF($M30=0,"",$K30/$M30)</f>
        <v/>
      </c>
      <c r="Q30" s="51">
        <f>IF($N30=0,"",$K30/$N30)</f>
        <v/>
      </c>
      <c r="R30" s="47">
        <f>IF($D30="","",INDEX('RATE CARD'!$J$5:$J$195,MATCH($D30,'RATE CARD'!$C$5:$C$195,0)))</f>
        <v/>
      </c>
      <c r="S30" s="47">
        <f>IF($D30="","",INDEX('RATE CARD'!$K$5:$K$195,MATCH($D30,'RATE CARD'!$C$5:$C$195,0)))</f>
        <v/>
      </c>
      <c r="T30" s="153">
        <f>IF(WorkingBudget=0,"",$K30/WorkingBudget)</f>
        <v/>
      </c>
      <c r="U30" s="56" t="inlineStr">
        <is>
          <t>Street level in the same four metros. Shelters reach the commuter who is thinking about being anywhere else.</t>
        </is>
      </c>
      <c r="V30">
        <f>IF($D30="","",IF(OR('CATEGORY VIEW'!$C$4="ALL MEDIA",$B30='CATEGORY VIEW'!$C$4,$C30='CATEGORY VIEW'!$C$4),COUNT($V$5:$V29)+1,""))</f>
        <v/>
      </c>
      <c r="W30" s="46">
        <f>IF($D30="","111111111111",INDEX('RATE CARD'!$N$5:$N$195,MATCH($D30,'RATE CARD'!$C$5:$C$195,0)))</f>
        <v/>
      </c>
    </row>
    <row r="31">
      <c r="A31" s="39" t="n">
        <v>26</v>
      </c>
      <c r="B31" s="46">
        <f>IF($C31="","",IFERROR(INDEX(LISTS!$C$4:$C$22,MATCH($C31,LISTS!$A$4:$A$22,0)),""))</f>
        <v/>
      </c>
      <c r="C31" s="21" t="inlineStr">
        <is>
          <t>Out_of_Home</t>
        </is>
      </c>
      <c r="D31" s="21" t="inlineStr">
        <is>
          <t>Digital billboard -- medium market</t>
        </is>
      </c>
      <c r="E31" s="47">
        <f>IF($D31="","",INDEX('RATE CARD'!$D$5:$D$195,MATCH($D31,'RATE CARD'!$C$5:$C$195,0)))</f>
        <v/>
      </c>
      <c r="F31" s="48">
        <f>IF($D31="","",INDEX('RATE CARD'!$E$5:$E$195,MATCH($D31,'RATE CARD'!$C$5:$C$195,0))*IF(INDEX('RATE CARD'!$D$5:$D$195,MATCH($D31,'RATE CARD'!$C$5:$C$195,0))="UNIT",1,DemoIndex))</f>
        <v/>
      </c>
      <c r="G31" s="46">
        <f>IF($D31="","",INDEX('RATE CARD'!$F$5:$F$195,MATCH($D31,'RATE CARD'!$C$5:$C$195,0)))</f>
        <v/>
      </c>
      <c r="H31" s="49" t="n">
        <v>20</v>
      </c>
      <c r="I31" s="50">
        <f>IF($D31="","",INDEX('RATE CARD'!$I$5:$I$195,MATCH($D31,'RATE CARD'!$C$5:$C$195,0)))</f>
        <v/>
      </c>
      <c r="J31" s="39">
        <f>IF(OR($D31="",$H31=""),"",IF($H31&gt;=$I31,"OK","BELOW"))</f>
        <v/>
      </c>
      <c r="K31" s="51">
        <f>IF(OR($D31="",$H31=""),0,$H31*$F31)</f>
        <v/>
      </c>
      <c r="L31" s="52">
        <f>IF(OR($D31="",$H31=""),0,$H31*INDEX('RATE CARD'!$G$5:$G$195,MATCH($D31,'RATE CARD'!$C$5:$C$195,0)))</f>
        <v/>
      </c>
      <c r="M31" s="52">
        <f>IF($L31=0,0,$L31*INDEX('RATE CARD'!$H$5:$H$195,MATCH($D31,'RATE CARD'!$C$5:$C$195,0))*IF(INDEX('RATE CARD'!$D$5:$D$195,MATCH($D31,'RATE CARD'!$C$5:$C$195,0))="UNIT",Universe/RefUniverse,1))</f>
        <v/>
      </c>
      <c r="N31" s="152">
        <f>IF($M31=0,0,$M31*100000/Universe)</f>
        <v/>
      </c>
      <c r="O31" s="54">
        <f>IF($L31=0,"",$K31/$L31)</f>
        <v/>
      </c>
      <c r="P31" s="54">
        <f>IF($M31=0,"",$K31/$M31)</f>
        <v/>
      </c>
      <c r="Q31" s="51">
        <f>IF($N31=0,"",$K31/$N31)</f>
        <v/>
      </c>
      <c r="R31" s="47">
        <f>IF($D31="","",INDEX('RATE CARD'!$J$5:$J$195,MATCH($D31,'RATE CARD'!$C$5:$C$195,0)))</f>
        <v/>
      </c>
      <c r="S31" s="47">
        <f>IF($D31="","",INDEX('RATE CARD'!$K$5:$K$195,MATCH($D31,'RATE CARD'!$C$5:$C$195,0)))</f>
        <v/>
      </c>
      <c r="T31" s="153">
        <f>IF(WorkingBudget=0,"",$K31/WorkingBudget)</f>
        <v/>
      </c>
      <c r="U31" s="56" t="inlineStr">
        <is>
          <t>Twenty market-months across the medium metros, weighted to the spring window when summer trips are booked.</t>
        </is>
      </c>
      <c r="V31">
        <f>IF($D31="","",IF(OR('CATEGORY VIEW'!$C$4="ALL MEDIA",$B31='CATEGORY VIEW'!$C$4,$C31='CATEGORY VIEW'!$C$4),COUNT($V$5:$V30)+1,""))</f>
        <v/>
      </c>
      <c r="W31" s="46">
        <f>IF($D31="","111111111111",INDEX('RATE CARD'!$N$5:$N$195,MATCH($D31,'RATE CARD'!$C$5:$C$195,0)))</f>
        <v/>
      </c>
    </row>
    <row r="32">
      <c r="A32" s="39" t="n">
        <v>27</v>
      </c>
      <c r="B32" s="46">
        <f>IF($C32="","",IFERROR(INDEX(LISTS!$C$4:$C$22,MATCH($C32,LISTS!$A$4:$A$22,0)),""))</f>
        <v/>
      </c>
      <c r="C32" s="21" t="inlineStr">
        <is>
          <t>Out_of_Home</t>
        </is>
      </c>
      <c r="D32" s="21" t="inlineStr">
        <is>
          <t>OOH production &amp; installation -- per flight</t>
        </is>
      </c>
      <c r="E32" s="47">
        <f>IF($D32="","",INDEX('RATE CARD'!$D$5:$D$195,MATCH($D32,'RATE CARD'!$C$5:$C$195,0)))</f>
        <v/>
      </c>
      <c r="F32" s="48">
        <f>IF($D32="","",INDEX('RATE CARD'!$E$5:$E$195,MATCH($D32,'RATE CARD'!$C$5:$C$195,0))*IF(INDEX('RATE CARD'!$D$5:$D$195,MATCH($D32,'RATE CARD'!$C$5:$C$195,0))="UNIT",1,DemoIndex))</f>
        <v/>
      </c>
      <c r="G32" s="46">
        <f>IF($D32="","",INDEX('RATE CARD'!$F$5:$F$195,MATCH($D32,'RATE CARD'!$C$5:$C$195,0)))</f>
        <v/>
      </c>
      <c r="H32" s="49" t="n">
        <v>16</v>
      </c>
      <c r="I32" s="50">
        <f>IF($D32="","",INDEX('RATE CARD'!$I$5:$I$195,MATCH($D32,'RATE CARD'!$C$5:$C$195,0)))</f>
        <v/>
      </c>
      <c r="J32" s="39">
        <f>IF(OR($D32="",$H32=""),"",IF($H32&gt;=$I32,"OK","BELOW"))</f>
        <v/>
      </c>
      <c r="K32" s="51">
        <f>IF(OR($D32="",$H32=""),0,$H32*$F32)</f>
        <v/>
      </c>
      <c r="L32" s="52">
        <f>IF(OR($D32="",$H32=""),0,$H32*INDEX('RATE CARD'!$G$5:$G$195,MATCH($D32,'RATE CARD'!$C$5:$C$195,0)))</f>
        <v/>
      </c>
      <c r="M32" s="52">
        <f>IF($L32=0,0,$L32*INDEX('RATE CARD'!$H$5:$H$195,MATCH($D32,'RATE CARD'!$C$5:$C$195,0))*IF(INDEX('RATE CARD'!$D$5:$D$195,MATCH($D32,'RATE CARD'!$C$5:$C$195,0))="UNIT",Universe/RefUniverse,1))</f>
        <v/>
      </c>
      <c r="N32" s="152">
        <f>IF($M32=0,0,$M32*100000/Universe)</f>
        <v/>
      </c>
      <c r="O32" s="54">
        <f>IF($L32=0,"",$K32/$L32)</f>
        <v/>
      </c>
      <c r="P32" s="54">
        <f>IF($M32=0,"",$K32/$M32)</f>
        <v/>
      </c>
      <c r="Q32" s="51">
        <f>IF($N32=0,"",$K32/$N32)</f>
        <v/>
      </c>
      <c r="R32" s="47">
        <f>IF($D32="","",INDEX('RATE CARD'!$J$5:$J$195,MATCH($D32,'RATE CARD'!$C$5:$C$195,0)))</f>
        <v/>
      </c>
      <c r="S32" s="47">
        <f>IF($D32="","",INDEX('RATE CARD'!$K$5:$K$195,MATCH($D32,'RATE CARD'!$C$5:$C$195,0)))</f>
        <v/>
      </c>
      <c r="T32" s="153">
        <f>IF(WorkingBudget=0,"",$K32/WorkingBudget)</f>
        <v/>
      </c>
      <c r="U32" s="56" t="inlineStr">
        <is>
          <t>Production and posting for the sixteen market flights above. Real money at zero rating points -- say so in the budget breakdown.</t>
        </is>
      </c>
      <c r="V32">
        <f>IF($D32="","",IF(OR('CATEGORY VIEW'!$C$4="ALL MEDIA",$B32='CATEGORY VIEW'!$C$4,$C32='CATEGORY VIEW'!$C$4),COUNT($V$5:$V31)+1,""))</f>
        <v/>
      </c>
      <c r="W32" s="46">
        <f>IF($D32="","111111111111",INDEX('RATE CARD'!$N$5:$N$195,MATCH($D32,'RATE CARD'!$C$5:$C$195,0)))</f>
        <v/>
      </c>
    </row>
    <row r="33">
      <c r="A33" s="39" t="n">
        <v>28</v>
      </c>
      <c r="B33" s="46">
        <f>IF($C33="","",IFERROR(INDEX(LISTS!$C$4:$C$22,MATCH($C33,LISTS!$A$4:$A$22,0)),""))</f>
        <v/>
      </c>
      <c r="C33" s="21" t="inlineStr">
        <is>
          <t>Social_Media</t>
        </is>
      </c>
      <c r="D33" s="21" t="inlineStr">
        <is>
          <t>Meta -- Facebook &amp; Instagram</t>
        </is>
      </c>
      <c r="E33" s="47">
        <f>IF($D33="","",INDEX('RATE CARD'!$D$5:$D$195,MATCH($D33,'RATE CARD'!$C$5:$C$195,0)))</f>
        <v/>
      </c>
      <c r="F33" s="48">
        <f>IF($D33="","",INDEX('RATE CARD'!$E$5:$E$195,MATCH($D33,'RATE CARD'!$C$5:$C$195,0))*IF(INDEX('RATE CARD'!$D$5:$D$195,MATCH($D33,'RATE CARD'!$C$5:$C$195,0))="UNIT",1,DemoIndex))</f>
        <v/>
      </c>
      <c r="G33" s="46">
        <f>IF($D33="","",INDEX('RATE CARD'!$F$5:$F$195,MATCH($D33,'RATE CARD'!$C$5:$C$195,0)))</f>
        <v/>
      </c>
      <c r="H33" s="49" t="n">
        <v>240000</v>
      </c>
      <c r="I33" s="50">
        <f>IF($D33="","",INDEX('RATE CARD'!$I$5:$I$195,MATCH($D33,'RATE CARD'!$C$5:$C$195,0)))</f>
        <v/>
      </c>
      <c r="J33" s="39">
        <f>IF(OR($D33="",$H33=""),"",IF($H33&gt;=$I33,"OK","BELOW"))</f>
        <v/>
      </c>
      <c r="K33" s="51">
        <f>IF(OR($D33="",$H33=""),0,$H33*$F33)</f>
        <v/>
      </c>
      <c r="L33" s="52">
        <f>IF(OR($D33="",$H33=""),0,$H33*INDEX('RATE CARD'!$G$5:$G$195,MATCH($D33,'RATE CARD'!$C$5:$C$195,0)))</f>
        <v/>
      </c>
      <c r="M33" s="52">
        <f>IF($L33=0,0,$L33*INDEX('RATE CARD'!$H$5:$H$195,MATCH($D33,'RATE CARD'!$C$5:$C$195,0))*IF(INDEX('RATE CARD'!$D$5:$D$195,MATCH($D33,'RATE CARD'!$C$5:$C$195,0))="UNIT",Universe/RefUniverse,1))</f>
        <v/>
      </c>
      <c r="N33" s="152">
        <f>IF($M33=0,0,$M33*100000/Universe)</f>
        <v/>
      </c>
      <c r="O33" s="54">
        <f>IF($L33=0,"",$K33/$L33)</f>
        <v/>
      </c>
      <c r="P33" s="54">
        <f>IF($M33=0,"",$K33/$M33)</f>
        <v/>
      </c>
      <c r="Q33" s="51">
        <f>IF($N33=0,"",$K33/$N33)</f>
        <v/>
      </c>
      <c r="R33" s="47">
        <f>IF($D33="","",INDEX('RATE CARD'!$J$5:$J$195,MATCH($D33,'RATE CARD'!$C$5:$C$195,0)))</f>
        <v/>
      </c>
      <c r="S33" s="47">
        <f>IF($D33="","",INDEX('RATE CARD'!$K$5:$K$195,MATCH($D33,'RATE CARD'!$C$5:$C$195,0)))</f>
        <v/>
      </c>
      <c r="T33" s="153">
        <f>IF(WorkingBudget=0,"",$K33/WorkingBudget)</f>
        <v/>
      </c>
      <c r="U33" s="56" t="inlineStr">
        <is>
          <t>The largest impression volume on the plan. Instagram is where the product photographs itself.</t>
        </is>
      </c>
      <c r="V33">
        <f>IF($D33="","",IF(OR('CATEGORY VIEW'!$C$4="ALL MEDIA",$B33='CATEGORY VIEW'!$C$4,$C33='CATEGORY VIEW'!$C$4),COUNT($V$5:$V32)+1,""))</f>
        <v/>
      </c>
      <c r="W33" s="46">
        <f>IF($D33="","111111111111",INDEX('RATE CARD'!$N$5:$N$195,MATCH($D33,'RATE CARD'!$C$5:$C$195,0)))</f>
        <v/>
      </c>
    </row>
    <row r="34">
      <c r="A34" s="39" t="n">
        <v>29</v>
      </c>
      <c r="B34" s="46">
        <f>IF($C34="","",IFERROR(INDEX(LISTS!$C$4:$C$22,MATCH($C34,LISTS!$A$4:$A$22,0)),""))</f>
        <v/>
      </c>
      <c r="C34" s="21" t="inlineStr">
        <is>
          <t>Social_Media</t>
        </is>
      </c>
      <c r="D34" s="21" t="inlineStr">
        <is>
          <t>Pinterest</t>
        </is>
      </c>
      <c r="E34" s="47">
        <f>IF($D34="","",INDEX('RATE CARD'!$D$5:$D$195,MATCH($D34,'RATE CARD'!$C$5:$C$195,0)))</f>
        <v/>
      </c>
      <c r="F34" s="48">
        <f>IF($D34="","",INDEX('RATE CARD'!$E$5:$E$195,MATCH($D34,'RATE CARD'!$C$5:$C$195,0))*IF(INDEX('RATE CARD'!$D$5:$D$195,MATCH($D34,'RATE CARD'!$C$5:$C$195,0))="UNIT",1,DemoIndex))</f>
        <v/>
      </c>
      <c r="G34" s="46">
        <f>IF($D34="","",INDEX('RATE CARD'!$F$5:$F$195,MATCH($D34,'RATE CARD'!$C$5:$C$195,0)))</f>
        <v/>
      </c>
      <c r="H34" s="49" t="n">
        <v>195000</v>
      </c>
      <c r="I34" s="50">
        <f>IF($D34="","",INDEX('RATE CARD'!$I$5:$I$195,MATCH($D34,'RATE CARD'!$C$5:$C$195,0)))</f>
        <v/>
      </c>
      <c r="J34" s="39">
        <f>IF(OR($D34="",$H34=""),"",IF($H34&gt;=$I34,"OK","BELOW"))</f>
        <v/>
      </c>
      <c r="K34" s="51">
        <f>IF(OR($D34="",$H34=""),0,$H34*$F34)</f>
        <v/>
      </c>
      <c r="L34" s="52">
        <f>IF(OR($D34="",$H34=""),0,$H34*INDEX('RATE CARD'!$G$5:$G$195,MATCH($D34,'RATE CARD'!$C$5:$C$195,0)))</f>
        <v/>
      </c>
      <c r="M34" s="52">
        <f>IF($L34=0,0,$L34*INDEX('RATE CARD'!$H$5:$H$195,MATCH($D34,'RATE CARD'!$C$5:$C$195,0))*IF(INDEX('RATE CARD'!$D$5:$D$195,MATCH($D34,'RATE CARD'!$C$5:$C$195,0))="UNIT",Universe/RefUniverse,1))</f>
        <v/>
      </c>
      <c r="N34" s="152">
        <f>IF($M34=0,0,$M34*100000/Universe)</f>
        <v/>
      </c>
      <c r="O34" s="54">
        <f>IF($L34=0,"",$K34/$L34)</f>
        <v/>
      </c>
      <c r="P34" s="54">
        <f>IF($M34=0,"",$K34/$M34)</f>
        <v/>
      </c>
      <c r="Q34" s="51">
        <f>IF($N34=0,"",$K34/$N34)</f>
        <v/>
      </c>
      <c r="R34" s="47">
        <f>IF($D34="","",INDEX('RATE CARD'!$J$5:$J$195,MATCH($D34,'RATE CARD'!$C$5:$C$195,0)))</f>
        <v/>
      </c>
      <c r="S34" s="47">
        <f>IF($D34="","",INDEX('RATE CARD'!$K$5:$K$195,MATCH($D34,'RATE CARD'!$C$5:$C$195,0)))</f>
        <v/>
      </c>
      <c r="T34" s="153">
        <f>IF(WorkingBudget=0,"",$K34/WorkingBudget)</f>
        <v/>
      </c>
      <c r="U34" s="56" t="inlineStr">
        <is>
          <t>A trip-planning surface, used months before booking. For this brand it is not a social platform, it is a planning tool with an ad product.</t>
        </is>
      </c>
      <c r="V34">
        <f>IF($D34="","",IF(OR('CATEGORY VIEW'!$C$4="ALL MEDIA",$B34='CATEGORY VIEW'!$C$4,$C34='CATEGORY VIEW'!$C$4),COUNT($V$5:$V33)+1,""))</f>
        <v/>
      </c>
      <c r="W34" s="46">
        <f>IF($D34="","111111111111",INDEX('RATE CARD'!$N$5:$N$195,MATCH($D34,'RATE CARD'!$C$5:$C$195,0)))</f>
        <v/>
      </c>
    </row>
    <row r="35">
      <c r="A35" s="39" t="n">
        <v>30</v>
      </c>
      <c r="B35" s="46">
        <f>IF($C35="","",IFERROR(INDEX(LISTS!$C$4:$C$22,MATCH($C35,LISTS!$A$4:$A$22,0)),""))</f>
        <v/>
      </c>
      <c r="C35" s="21" t="inlineStr">
        <is>
          <t>Social_Media</t>
        </is>
      </c>
      <c r="D35" s="21" t="inlineStr">
        <is>
          <t>TikTok</t>
        </is>
      </c>
      <c r="E35" s="47">
        <f>IF($D35="","",INDEX('RATE CARD'!$D$5:$D$195,MATCH($D35,'RATE CARD'!$C$5:$C$195,0)))</f>
        <v/>
      </c>
      <c r="F35" s="48">
        <f>IF($D35="","",INDEX('RATE CARD'!$E$5:$E$195,MATCH($D35,'RATE CARD'!$C$5:$C$195,0))*IF(INDEX('RATE CARD'!$D$5:$D$195,MATCH($D35,'RATE CARD'!$C$5:$C$195,0))="UNIT",1,DemoIndex))</f>
        <v/>
      </c>
      <c r="G35" s="46">
        <f>IF($D35="","",INDEX('RATE CARD'!$F$5:$F$195,MATCH($D35,'RATE CARD'!$C$5:$C$195,0)))</f>
        <v/>
      </c>
      <c r="H35" s="49" t="n">
        <v>160000</v>
      </c>
      <c r="I35" s="50">
        <f>IF($D35="","",INDEX('RATE CARD'!$I$5:$I$195,MATCH($D35,'RATE CARD'!$C$5:$C$195,0)))</f>
        <v/>
      </c>
      <c r="J35" s="39">
        <f>IF(OR($D35="",$H35=""),"",IF($H35&gt;=$I35,"OK","BELOW"))</f>
        <v/>
      </c>
      <c r="K35" s="51">
        <f>IF(OR($D35="",$H35=""),0,$H35*$F35)</f>
        <v/>
      </c>
      <c r="L35" s="52">
        <f>IF(OR($D35="",$H35=""),0,$H35*INDEX('RATE CARD'!$G$5:$G$195,MATCH($D35,'RATE CARD'!$C$5:$C$195,0)))</f>
        <v/>
      </c>
      <c r="M35" s="52">
        <f>IF($L35=0,0,$L35*INDEX('RATE CARD'!$H$5:$H$195,MATCH($D35,'RATE CARD'!$C$5:$C$195,0))*IF(INDEX('RATE CARD'!$D$5:$D$195,MATCH($D35,'RATE CARD'!$C$5:$C$195,0))="UNIT",Universe/RefUniverse,1))</f>
        <v/>
      </c>
      <c r="N35" s="152">
        <f>IF($M35=0,0,$M35*100000/Universe)</f>
        <v/>
      </c>
      <c r="O35" s="54">
        <f>IF($L35=0,"",$K35/$L35)</f>
        <v/>
      </c>
      <c r="P35" s="54">
        <f>IF($M35=0,"",$K35/$M35)</f>
        <v/>
      </c>
      <c r="Q35" s="51">
        <f>IF($N35=0,"",$K35/$N35)</f>
        <v/>
      </c>
      <c r="R35" s="47">
        <f>IF($D35="","",INDEX('RATE CARD'!$J$5:$J$195,MATCH($D35,'RATE CARD'!$C$5:$C$195,0)))</f>
        <v/>
      </c>
      <c r="S35" s="47">
        <f>IF($D35="","",INDEX('RATE CARD'!$K$5:$K$195,MATCH($D35,'RATE CARD'!$C$5:$C$195,0)))</f>
        <v/>
      </c>
      <c r="T35" s="153">
        <f>IF(WorkingBudget=0,"",$K35/WorkingBudget)</f>
        <v/>
      </c>
      <c r="U35" s="56" t="inlineStr">
        <is>
          <t>Destination discovery, and the cheapest quality impression on the card.</t>
        </is>
      </c>
      <c r="V35">
        <f>IF($D35="","",IF(OR('CATEGORY VIEW'!$C$4="ALL MEDIA",$B35='CATEGORY VIEW'!$C$4,$C35='CATEGORY VIEW'!$C$4),COUNT($V$5:$V34)+1,""))</f>
        <v/>
      </c>
      <c r="W35" s="46">
        <f>IF($D35="","111111111111",INDEX('RATE CARD'!$N$5:$N$195,MATCH($D35,'RATE CARD'!$C$5:$C$195,0)))</f>
        <v/>
      </c>
    </row>
    <row r="36">
      <c r="A36" s="39" t="n">
        <v>31</v>
      </c>
      <c r="B36" s="46">
        <f>IF($C36="","",IFERROR(INDEX(LISTS!$C$4:$C$22,MATCH($C36,LISTS!$A$4:$A$22,0)),""))</f>
        <v/>
      </c>
      <c r="C36" s="21" t="inlineStr">
        <is>
          <t>Social_Media</t>
        </is>
      </c>
      <c r="D36" s="21" t="inlineStr">
        <is>
          <t>Reddit</t>
        </is>
      </c>
      <c r="E36" s="47">
        <f>IF($D36="","",INDEX('RATE CARD'!$D$5:$D$195,MATCH($D36,'RATE CARD'!$C$5:$C$195,0)))</f>
        <v/>
      </c>
      <c r="F36" s="48">
        <f>IF($D36="","",INDEX('RATE CARD'!$E$5:$E$195,MATCH($D36,'RATE CARD'!$C$5:$C$195,0))*IF(INDEX('RATE CARD'!$D$5:$D$195,MATCH($D36,'RATE CARD'!$C$5:$C$195,0))="UNIT",1,DemoIndex))</f>
        <v/>
      </c>
      <c r="G36" s="46">
        <f>IF($D36="","",INDEX('RATE CARD'!$F$5:$F$195,MATCH($D36,'RATE CARD'!$C$5:$C$195,0)))</f>
        <v/>
      </c>
      <c r="H36" s="49" t="n">
        <v>60000</v>
      </c>
      <c r="I36" s="50">
        <f>IF($D36="","",INDEX('RATE CARD'!$I$5:$I$195,MATCH($D36,'RATE CARD'!$C$5:$C$195,0)))</f>
        <v/>
      </c>
      <c r="J36" s="39">
        <f>IF(OR($D36="",$H36=""),"",IF($H36&gt;=$I36,"OK","BELOW"))</f>
        <v/>
      </c>
      <c r="K36" s="51">
        <f>IF(OR($D36="",$H36=""),0,$H36*$F36)</f>
        <v/>
      </c>
      <c r="L36" s="52">
        <f>IF(OR($D36="",$H36=""),0,$H36*INDEX('RATE CARD'!$G$5:$G$195,MATCH($D36,'RATE CARD'!$C$5:$C$195,0)))</f>
        <v/>
      </c>
      <c r="M36" s="52">
        <f>IF($L36=0,0,$L36*INDEX('RATE CARD'!$H$5:$H$195,MATCH($D36,'RATE CARD'!$C$5:$C$195,0))*IF(INDEX('RATE CARD'!$D$5:$D$195,MATCH($D36,'RATE CARD'!$C$5:$C$195,0))="UNIT",Universe/RefUniverse,1))</f>
        <v/>
      </c>
      <c r="N36" s="152">
        <f>IF($M36=0,0,$M36*100000/Universe)</f>
        <v/>
      </c>
      <c r="O36" s="54">
        <f>IF($L36=0,"",$K36/$L36)</f>
        <v/>
      </c>
      <c r="P36" s="54">
        <f>IF($M36=0,"",$K36/$M36)</f>
        <v/>
      </c>
      <c r="Q36" s="51">
        <f>IF($N36=0,"",$K36/$N36)</f>
        <v/>
      </c>
      <c r="R36" s="47">
        <f>IF($D36="","",INDEX('RATE CARD'!$J$5:$J$195,MATCH($D36,'RATE CARD'!$C$5:$C$195,0)))</f>
        <v/>
      </c>
      <c r="S36" s="47">
        <f>IF($D36="","",INDEX('RATE CARD'!$K$5:$K$195,MATCH($D36,'RATE CARD'!$C$5:$C$195,0)))</f>
        <v/>
      </c>
      <c r="T36" s="153">
        <f>IF(WorkingBudget=0,"",$K36/WorkingBudget)</f>
        <v/>
      </c>
      <c r="U36" s="56" t="inlineStr">
        <is>
          <t>Travel and city subreddits, where the brand is already argued about whether it buys media there or not.</t>
        </is>
      </c>
      <c r="V36">
        <f>IF($D36="","",IF(OR('CATEGORY VIEW'!$C$4="ALL MEDIA",$B36='CATEGORY VIEW'!$C$4,$C36='CATEGORY VIEW'!$C$4),COUNT($V$5:$V35)+1,""))</f>
        <v/>
      </c>
      <c r="W36" s="46">
        <f>IF($D36="","111111111111",INDEX('RATE CARD'!$N$5:$N$195,MATCH($D36,'RATE CARD'!$C$5:$C$195,0)))</f>
        <v/>
      </c>
    </row>
    <row r="37">
      <c r="A37" s="39" t="n">
        <v>32</v>
      </c>
      <c r="B37" s="46">
        <f>IF($C37="","",IFERROR(INDEX(LISTS!$C$4:$C$22,MATCH($C37,LISTS!$A$4:$A$22,0)),""))</f>
        <v/>
      </c>
      <c r="C37" s="21" t="inlineStr">
        <is>
          <t>Social_Media</t>
        </is>
      </c>
      <c r="D37" s="21" t="inlineStr">
        <is>
          <t>LinkedIn</t>
        </is>
      </c>
      <c r="E37" s="47">
        <f>IF($D37="","",INDEX('RATE CARD'!$D$5:$D$195,MATCH($D37,'RATE CARD'!$C$5:$C$195,0)))</f>
        <v/>
      </c>
      <c r="F37" s="48">
        <f>IF($D37="","",INDEX('RATE CARD'!$E$5:$E$195,MATCH($D37,'RATE CARD'!$C$5:$C$195,0))*IF(INDEX('RATE CARD'!$D$5:$D$195,MATCH($D37,'RATE CARD'!$C$5:$C$195,0))="UNIT",1,DemoIndex))</f>
        <v/>
      </c>
      <c r="G37" s="46">
        <f>IF($D37="","",INDEX('RATE CARD'!$F$5:$F$195,MATCH($D37,'RATE CARD'!$C$5:$C$195,0)))</f>
        <v/>
      </c>
      <c r="H37" s="49" t="n">
        <v>8000</v>
      </c>
      <c r="I37" s="50">
        <f>IF($D37="","",INDEX('RATE CARD'!$I$5:$I$195,MATCH($D37,'RATE CARD'!$C$5:$C$195,0)))</f>
        <v/>
      </c>
      <c r="J37" s="39">
        <f>IF(OR($D37="",$H37=""),"",IF($H37&gt;=$I37,"OK","BELOW"))</f>
        <v/>
      </c>
      <c r="K37" s="51">
        <f>IF(OR($D37="",$H37=""),0,$H37*$F37)</f>
        <v/>
      </c>
      <c r="L37" s="52">
        <f>IF(OR($D37="",$H37=""),0,$H37*INDEX('RATE CARD'!$G$5:$G$195,MATCH($D37,'RATE CARD'!$C$5:$C$195,0)))</f>
        <v/>
      </c>
      <c r="M37" s="52">
        <f>IF($L37=0,0,$L37*INDEX('RATE CARD'!$H$5:$H$195,MATCH($D37,'RATE CARD'!$C$5:$C$195,0))*IF(INDEX('RATE CARD'!$D$5:$D$195,MATCH($D37,'RATE CARD'!$C$5:$C$195,0))="UNIT",Universe/RefUniverse,1))</f>
        <v/>
      </c>
      <c r="N37" s="152">
        <f>IF($M37=0,0,$M37*100000/Universe)</f>
        <v/>
      </c>
      <c r="O37" s="54">
        <f>IF($L37=0,"",$K37/$L37)</f>
        <v/>
      </c>
      <c r="P37" s="54">
        <f>IF($M37=0,"",$K37/$M37)</f>
        <v/>
      </c>
      <c r="Q37" s="51">
        <f>IF($N37=0,"",$K37/$N37)</f>
        <v/>
      </c>
      <c r="R37" s="47">
        <f>IF($D37="","",INDEX('RATE CARD'!$J$5:$J$195,MATCH($D37,'RATE CARD'!$C$5:$C$195,0)))</f>
        <v/>
      </c>
      <c r="S37" s="47">
        <f>IF($D37="","",INDEX('RATE CARD'!$K$5:$K$195,MATCH($D37,'RATE CARD'!$C$5:$C$195,0)))</f>
        <v/>
      </c>
      <c r="T37" s="153">
        <f>IF(WorkingBudget=0,"",$K37/WorkingBudget)</f>
        <v/>
      </c>
      <c r="U37" s="56" t="inlineStr">
        <is>
          <t>The only line aimed squarely at host recruitment: property owners and small operators, in an environment where a business case can be made.</t>
        </is>
      </c>
      <c r="V37">
        <f>IF($D37="","",IF(OR('CATEGORY VIEW'!$C$4="ALL MEDIA",$B37='CATEGORY VIEW'!$C$4,$C37='CATEGORY VIEW'!$C$4),COUNT($V$5:$V36)+1,""))</f>
        <v/>
      </c>
      <c r="W37" s="46">
        <f>IF($D37="","111111111111",INDEX('RATE CARD'!$N$5:$N$195,MATCH($D37,'RATE CARD'!$C$5:$C$195,0)))</f>
        <v/>
      </c>
    </row>
    <row r="38">
      <c r="A38" s="39" t="n">
        <v>33</v>
      </c>
      <c r="B38" s="46">
        <f>IF($C38="","",IFERROR(INDEX(LISTS!$C$4:$C$22,MATCH($C38,LISTS!$A$4:$A$22,0)),""))</f>
        <v/>
      </c>
      <c r="C38" s="21" t="inlineStr">
        <is>
          <t>Search</t>
        </is>
      </c>
      <c r="D38" s="21" t="inlineStr">
        <is>
          <t>Google Ads -- search, shopping &amp; PMax</t>
        </is>
      </c>
      <c r="E38" s="47">
        <f>IF($D38="","",INDEX('RATE CARD'!$D$5:$D$195,MATCH($D38,'RATE CARD'!$C$5:$C$195,0)))</f>
        <v/>
      </c>
      <c r="F38" s="48">
        <f>IF($D38="","",INDEX('RATE CARD'!$E$5:$E$195,MATCH($D38,'RATE CARD'!$C$5:$C$195,0))*IF(INDEX('RATE CARD'!$D$5:$D$195,MATCH($D38,'RATE CARD'!$C$5:$C$195,0))="UNIT",1,DemoIndex))</f>
        <v/>
      </c>
      <c r="G38" s="46">
        <f>IF($D38="","",INDEX('RATE CARD'!$F$5:$F$195,MATCH($D38,'RATE CARD'!$C$5:$C$195,0)))</f>
        <v/>
      </c>
      <c r="H38" s="49" t="n">
        <v>4</v>
      </c>
      <c r="I38" s="50">
        <f>IF($D38="","",INDEX('RATE CARD'!$I$5:$I$195,MATCH($D38,'RATE CARD'!$C$5:$C$195,0)))</f>
        <v/>
      </c>
      <c r="J38" s="39">
        <f>IF(OR($D38="",$H38=""),"",IF($H38&gt;=$I38,"OK","BELOW"))</f>
        <v/>
      </c>
      <c r="K38" s="51">
        <f>IF(OR($D38="",$H38=""),0,$H38*$F38)</f>
        <v/>
      </c>
      <c r="L38" s="52">
        <f>IF(OR($D38="",$H38=""),0,$H38*INDEX('RATE CARD'!$G$5:$G$195,MATCH($D38,'RATE CARD'!$C$5:$C$195,0)))</f>
        <v/>
      </c>
      <c r="M38" s="52">
        <f>IF($L38=0,0,$L38*INDEX('RATE CARD'!$H$5:$H$195,MATCH($D38,'RATE CARD'!$C$5:$C$195,0))*IF(INDEX('RATE CARD'!$D$5:$D$195,MATCH($D38,'RATE CARD'!$C$5:$C$195,0))="UNIT",Universe/RefUniverse,1))</f>
        <v/>
      </c>
      <c r="N38" s="152">
        <f>IF($M38=0,0,$M38*100000/Universe)</f>
        <v/>
      </c>
      <c r="O38" s="54">
        <f>IF($L38=0,"",$K38/$L38)</f>
        <v/>
      </c>
      <c r="P38" s="54">
        <f>IF($M38=0,"",$K38/$M38)</f>
        <v/>
      </c>
      <c r="Q38" s="51">
        <f>IF($N38=0,"",$K38/$N38)</f>
        <v/>
      </c>
      <c r="R38" s="47">
        <f>IF($D38="","",INDEX('RATE CARD'!$J$5:$J$195,MATCH($D38,'RATE CARD'!$C$5:$C$195,0)))</f>
        <v/>
      </c>
      <c r="S38" s="47">
        <f>IF($D38="","",INDEX('RATE CARD'!$K$5:$K$195,MATCH($D38,'RATE CARD'!$C$5:$C$195,0)))</f>
        <v/>
      </c>
      <c r="T38" s="153">
        <f>IF(WorkingBudget=0,"",$K38/WorkingBudget)</f>
        <v/>
      </c>
      <c r="U38" s="56" t="inlineStr">
        <is>
          <t>Four months at the cap, on the booking peak only. Deliberately small: search captures demand this plan has already created, and a marketplace brand that leans on it ends up renting its own customers.</t>
        </is>
      </c>
      <c r="V38">
        <f>IF($D38="","",IF(OR('CATEGORY VIEW'!$C$4="ALL MEDIA",$B38='CATEGORY VIEW'!$C$4,$C38='CATEGORY VIEW'!$C$4),COUNT($V$5:$V37)+1,""))</f>
        <v/>
      </c>
      <c r="W38" s="46">
        <f>IF($D38="","111111111111",INDEX('RATE CARD'!$N$5:$N$195,MATCH($D38,'RATE CARD'!$C$5:$C$195,0)))</f>
        <v/>
      </c>
    </row>
    <row r="39">
      <c r="A39" s="39" t="n">
        <v>34</v>
      </c>
      <c r="B39" s="46">
        <f>IF($C39="","",IFERROR(INDEX(LISTS!$C$4:$C$22,MATCH($C39,LISTS!$A$4:$A$22,0)),""))</f>
        <v/>
      </c>
      <c r="C39" s="21" t="inlineStr">
        <is>
          <t>Creator_Influencer</t>
        </is>
      </c>
      <c r="D39" s="21" t="inlineStr">
        <is>
          <t>Macro creator (500K-5M) -- per post</t>
        </is>
      </c>
      <c r="E39" s="47">
        <f>IF($D39="","",INDEX('RATE CARD'!$D$5:$D$195,MATCH($D39,'RATE CARD'!$C$5:$C$195,0)))</f>
        <v/>
      </c>
      <c r="F39" s="48">
        <f>IF($D39="","",INDEX('RATE CARD'!$E$5:$E$195,MATCH($D39,'RATE CARD'!$C$5:$C$195,0))*IF(INDEX('RATE CARD'!$D$5:$D$195,MATCH($D39,'RATE CARD'!$C$5:$C$195,0))="UNIT",1,DemoIndex))</f>
        <v/>
      </c>
      <c r="G39" s="46">
        <f>IF($D39="","",INDEX('RATE CARD'!$F$5:$F$195,MATCH($D39,'RATE CARD'!$C$5:$C$195,0)))</f>
        <v/>
      </c>
      <c r="H39" s="49" t="n">
        <v>30</v>
      </c>
      <c r="I39" s="50">
        <f>IF($D39="","",INDEX('RATE CARD'!$I$5:$I$195,MATCH($D39,'RATE CARD'!$C$5:$C$195,0)))</f>
        <v/>
      </c>
      <c r="J39" s="39">
        <f>IF(OR($D39="",$H39=""),"",IF($H39&gt;=$I39,"OK","BELOW"))</f>
        <v/>
      </c>
      <c r="K39" s="51">
        <f>IF(OR($D39="",$H39=""),0,$H39*$F39)</f>
        <v/>
      </c>
      <c r="L39" s="52">
        <f>IF(OR($D39="",$H39=""),0,$H39*INDEX('RATE CARD'!$G$5:$G$195,MATCH($D39,'RATE CARD'!$C$5:$C$195,0)))</f>
        <v/>
      </c>
      <c r="M39" s="52">
        <f>IF($L39=0,0,$L39*INDEX('RATE CARD'!$H$5:$H$195,MATCH($D39,'RATE CARD'!$C$5:$C$195,0))*IF(INDEX('RATE CARD'!$D$5:$D$195,MATCH($D39,'RATE CARD'!$C$5:$C$195,0))="UNIT",Universe/RefUniverse,1))</f>
        <v/>
      </c>
      <c r="N39" s="152">
        <f>IF($M39=0,0,$M39*100000/Universe)</f>
        <v/>
      </c>
      <c r="O39" s="54">
        <f>IF($L39=0,"",$K39/$L39)</f>
        <v/>
      </c>
      <c r="P39" s="54">
        <f>IF($M39=0,"",$K39/$M39)</f>
        <v/>
      </c>
      <c r="Q39" s="51">
        <f>IF($N39=0,"",$K39/$N39)</f>
        <v/>
      </c>
      <c r="R39" s="47">
        <f>IF($D39="","",INDEX('RATE CARD'!$J$5:$J$195,MATCH($D39,'RATE CARD'!$C$5:$C$195,0)))</f>
        <v/>
      </c>
      <c r="S39" s="47">
        <f>IF($D39="","",INDEX('RATE CARD'!$K$5:$K$195,MATCH($D39,'RATE CARD'!$C$5:$C$195,0)))</f>
        <v/>
      </c>
      <c r="T39" s="153">
        <f>IF(WorkingBudget=0,"",$K39/WorkingBudget)</f>
        <v/>
      </c>
      <c r="U39" s="56" t="inlineStr">
        <is>
          <t>Thirty posts from travel creators. The category was built on this kind of proof and it still works better here than in most categories.</t>
        </is>
      </c>
      <c r="V39">
        <f>IF($D39="","",IF(OR('CATEGORY VIEW'!$C$4="ALL MEDIA",$B39='CATEGORY VIEW'!$C$4,$C39='CATEGORY VIEW'!$C$4),COUNT($V$5:$V38)+1,""))</f>
        <v/>
      </c>
      <c r="W39" s="46">
        <f>IF($D39="","111111111111",INDEX('RATE CARD'!$N$5:$N$195,MATCH($D39,'RATE CARD'!$C$5:$C$195,0)))</f>
        <v/>
      </c>
    </row>
    <row r="40">
      <c r="A40" s="39" t="n">
        <v>35</v>
      </c>
      <c r="B40" s="46">
        <f>IF($C40="","",IFERROR(INDEX(LISTS!$C$4:$C$22,MATCH($C40,LISTS!$A$4:$A$22,0)),""))</f>
        <v/>
      </c>
      <c r="C40" s="21" t="inlineStr">
        <is>
          <t>Creator_Influencer</t>
        </is>
      </c>
      <c r="D40" s="21" t="inlineStr">
        <is>
          <t>Mid-tier creator (100K-500K) -- per post</t>
        </is>
      </c>
      <c r="E40" s="47">
        <f>IF($D40="","",INDEX('RATE CARD'!$D$5:$D$195,MATCH($D40,'RATE CARD'!$C$5:$C$195,0)))</f>
        <v/>
      </c>
      <c r="F40" s="48">
        <f>IF($D40="","",INDEX('RATE CARD'!$E$5:$E$195,MATCH($D40,'RATE CARD'!$C$5:$C$195,0))*IF(INDEX('RATE CARD'!$D$5:$D$195,MATCH($D40,'RATE CARD'!$C$5:$C$195,0))="UNIT",1,DemoIndex))</f>
        <v/>
      </c>
      <c r="G40" s="46">
        <f>IF($D40="","",INDEX('RATE CARD'!$F$5:$F$195,MATCH($D40,'RATE CARD'!$C$5:$C$195,0)))</f>
        <v/>
      </c>
      <c r="H40" s="49" t="n">
        <v>100</v>
      </c>
      <c r="I40" s="50">
        <f>IF($D40="","",INDEX('RATE CARD'!$I$5:$I$195,MATCH($D40,'RATE CARD'!$C$5:$C$195,0)))</f>
        <v/>
      </c>
      <c r="J40" s="39">
        <f>IF(OR($D40="",$H40=""),"",IF($H40&gt;=$I40,"OK","BELOW"))</f>
        <v/>
      </c>
      <c r="K40" s="51">
        <f>IF(OR($D40="",$H40=""),0,$H40*$F40)</f>
        <v/>
      </c>
      <c r="L40" s="52">
        <f>IF(OR($D40="",$H40=""),0,$H40*INDEX('RATE CARD'!$G$5:$G$195,MATCH($D40,'RATE CARD'!$C$5:$C$195,0)))</f>
        <v/>
      </c>
      <c r="M40" s="52">
        <f>IF($L40=0,0,$L40*INDEX('RATE CARD'!$H$5:$H$195,MATCH($D40,'RATE CARD'!$C$5:$C$195,0))*IF(INDEX('RATE CARD'!$D$5:$D$195,MATCH($D40,'RATE CARD'!$C$5:$C$195,0))="UNIT",Universe/RefUniverse,1))</f>
        <v/>
      </c>
      <c r="N40" s="152">
        <f>IF($M40=0,0,$M40*100000/Universe)</f>
        <v/>
      </c>
      <c r="O40" s="54">
        <f>IF($L40=0,"",$K40/$L40)</f>
        <v/>
      </c>
      <c r="P40" s="54">
        <f>IF($M40=0,"",$K40/$M40)</f>
        <v/>
      </c>
      <c r="Q40" s="51">
        <f>IF($N40=0,"",$K40/$N40)</f>
        <v/>
      </c>
      <c r="R40" s="47">
        <f>IF($D40="","",INDEX('RATE CARD'!$J$5:$J$195,MATCH($D40,'RATE CARD'!$C$5:$C$195,0)))</f>
        <v/>
      </c>
      <c r="S40" s="47">
        <f>IF($D40="","",INDEX('RATE CARD'!$K$5:$K$195,MATCH($D40,'RATE CARD'!$C$5:$C$195,0)))</f>
        <v/>
      </c>
      <c r="T40" s="153">
        <f>IF(WorkingBudget=0,"",$K40/WorkingBudget)</f>
        <v/>
      </c>
      <c r="U40" s="56" t="inlineStr">
        <is>
          <t>A hundred mid-tier posts, weighted to the destinations with the most available supply rather than the most famous ones.</t>
        </is>
      </c>
      <c r="V40">
        <f>IF($D40="","",IF(OR('CATEGORY VIEW'!$C$4="ALL MEDIA",$B40='CATEGORY VIEW'!$C$4,$C40='CATEGORY VIEW'!$C$4),COUNT($V$5:$V39)+1,""))</f>
        <v/>
      </c>
      <c r="W40" s="46">
        <f>IF($D40="","111111111111",INDEX('RATE CARD'!$N$5:$N$195,MATCH($D40,'RATE CARD'!$C$5:$C$195,0)))</f>
        <v/>
      </c>
    </row>
    <row r="41">
      <c r="A41" s="39" t="n">
        <v>36</v>
      </c>
      <c r="B41" s="46">
        <f>IF($C41="","",IFERROR(INDEX(LISTS!$C$4:$C$22,MATCH($C41,LISTS!$A$4:$A$22,0)),""))</f>
        <v/>
      </c>
      <c r="C41" s="21" t="inlineStr">
        <is>
          <t>Creator_Influencer</t>
        </is>
      </c>
      <c r="D41" s="21" t="inlineStr">
        <is>
          <t>YouTube integration -- mid-tier creator</t>
        </is>
      </c>
      <c r="E41" s="47">
        <f>IF($D41="","",INDEX('RATE CARD'!$D$5:$D$195,MATCH($D41,'RATE CARD'!$C$5:$C$195,0)))</f>
        <v/>
      </c>
      <c r="F41" s="48">
        <f>IF($D41="","",INDEX('RATE CARD'!$E$5:$E$195,MATCH($D41,'RATE CARD'!$C$5:$C$195,0))*IF(INDEX('RATE CARD'!$D$5:$D$195,MATCH($D41,'RATE CARD'!$C$5:$C$195,0))="UNIT",1,DemoIndex))</f>
        <v/>
      </c>
      <c r="G41" s="46">
        <f>IF($D41="","",INDEX('RATE CARD'!$F$5:$F$195,MATCH($D41,'RATE CARD'!$C$5:$C$195,0)))</f>
        <v/>
      </c>
      <c r="H41" s="49" t="n">
        <v>25</v>
      </c>
      <c r="I41" s="50">
        <f>IF($D41="","",INDEX('RATE CARD'!$I$5:$I$195,MATCH($D41,'RATE CARD'!$C$5:$C$195,0)))</f>
        <v/>
      </c>
      <c r="J41" s="39">
        <f>IF(OR($D41="",$H41=""),"",IF($H41&gt;=$I41,"OK","BELOW"))</f>
        <v/>
      </c>
      <c r="K41" s="51">
        <f>IF(OR($D41="",$H41=""),0,$H41*$F41)</f>
        <v/>
      </c>
      <c r="L41" s="52">
        <f>IF(OR($D41="",$H41=""),0,$H41*INDEX('RATE CARD'!$G$5:$G$195,MATCH($D41,'RATE CARD'!$C$5:$C$195,0)))</f>
        <v/>
      </c>
      <c r="M41" s="52">
        <f>IF($L41=0,0,$L41*INDEX('RATE CARD'!$H$5:$H$195,MATCH($D41,'RATE CARD'!$C$5:$C$195,0))*IF(INDEX('RATE CARD'!$D$5:$D$195,MATCH($D41,'RATE CARD'!$C$5:$C$195,0))="UNIT",Universe/RefUniverse,1))</f>
        <v/>
      </c>
      <c r="N41" s="152">
        <f>IF($M41=0,0,$M41*100000/Universe)</f>
        <v/>
      </c>
      <c r="O41" s="54">
        <f>IF($L41=0,"",$K41/$L41)</f>
        <v/>
      </c>
      <c r="P41" s="54">
        <f>IF($M41=0,"",$K41/$M41)</f>
        <v/>
      </c>
      <c r="Q41" s="51">
        <f>IF($N41=0,"",$K41/$N41)</f>
        <v/>
      </c>
      <c r="R41" s="47">
        <f>IF($D41="","",INDEX('RATE CARD'!$J$5:$J$195,MATCH($D41,'RATE CARD'!$C$5:$C$195,0)))</f>
        <v/>
      </c>
      <c r="S41" s="47">
        <f>IF($D41="","",INDEX('RATE CARD'!$K$5:$K$195,MATCH($D41,'RATE CARD'!$C$5:$C$195,0)))</f>
        <v/>
      </c>
      <c r="T41" s="153">
        <f>IF(WorkingBudget=0,"",$K41/WorkingBudget)</f>
        <v/>
      </c>
      <c r="U41" s="56" t="inlineStr">
        <is>
          <t>Long-form integrations. A stay is a story, and thirty seconds cannot carry one.</t>
        </is>
      </c>
      <c r="V41">
        <f>IF($D41="","",IF(OR('CATEGORY VIEW'!$C$4="ALL MEDIA",$B41='CATEGORY VIEW'!$C$4,$C41='CATEGORY VIEW'!$C$4),COUNT($V$5:$V40)+1,""))</f>
        <v/>
      </c>
      <c r="W41" s="46">
        <f>IF($D41="","111111111111",INDEX('RATE CARD'!$N$5:$N$195,MATCH($D41,'RATE CARD'!$C$5:$C$195,0)))</f>
        <v/>
      </c>
    </row>
    <row r="42">
      <c r="A42" s="39" t="n">
        <v>37</v>
      </c>
      <c r="B42" s="46">
        <f>IF($C42="","",IFERROR(INDEX(LISTS!$C$4:$C$22,MATCH($C42,LISTS!$A$4:$A$22,0)),""))</f>
        <v/>
      </c>
      <c r="C42" s="21" t="inlineStr">
        <is>
          <t>Creator_Influencer</t>
        </is>
      </c>
      <c r="D42" s="21" t="inlineStr">
        <is>
          <t>Micro creator (10K-100K) -- per post</t>
        </is>
      </c>
      <c r="E42" s="47">
        <f>IF($D42="","",INDEX('RATE CARD'!$D$5:$D$195,MATCH($D42,'RATE CARD'!$C$5:$C$195,0)))</f>
        <v/>
      </c>
      <c r="F42" s="48">
        <f>IF($D42="","",INDEX('RATE CARD'!$E$5:$E$195,MATCH($D42,'RATE CARD'!$C$5:$C$195,0))*IF(INDEX('RATE CARD'!$D$5:$D$195,MATCH($D42,'RATE CARD'!$C$5:$C$195,0))="UNIT",1,DemoIndex))</f>
        <v/>
      </c>
      <c r="G42" s="46">
        <f>IF($D42="","",INDEX('RATE CARD'!$F$5:$F$195,MATCH($D42,'RATE CARD'!$C$5:$C$195,0)))</f>
        <v/>
      </c>
      <c r="H42" s="49" t="n">
        <v>250</v>
      </c>
      <c r="I42" s="50">
        <f>IF($D42="","",INDEX('RATE CARD'!$I$5:$I$195,MATCH($D42,'RATE CARD'!$C$5:$C$195,0)))</f>
        <v/>
      </c>
      <c r="J42" s="39">
        <f>IF(OR($D42="",$H42=""),"",IF($H42&gt;=$I42,"OK","BELOW"))</f>
        <v/>
      </c>
      <c r="K42" s="51">
        <f>IF(OR($D42="",$H42=""),0,$H42*$F42)</f>
        <v/>
      </c>
      <c r="L42" s="52">
        <f>IF(OR($D42="",$H42=""),0,$H42*INDEX('RATE CARD'!$G$5:$G$195,MATCH($D42,'RATE CARD'!$C$5:$C$195,0)))</f>
        <v/>
      </c>
      <c r="M42" s="52">
        <f>IF($L42=0,0,$L42*INDEX('RATE CARD'!$H$5:$H$195,MATCH($D42,'RATE CARD'!$C$5:$C$195,0))*IF(INDEX('RATE CARD'!$D$5:$D$195,MATCH($D42,'RATE CARD'!$C$5:$C$195,0))="UNIT",Universe/RefUniverse,1))</f>
        <v/>
      </c>
      <c r="N42" s="152">
        <f>IF($M42=0,0,$M42*100000/Universe)</f>
        <v/>
      </c>
      <c r="O42" s="54">
        <f>IF($L42=0,"",$K42/$L42)</f>
        <v/>
      </c>
      <c r="P42" s="54">
        <f>IF($M42=0,"",$K42/$M42)</f>
        <v/>
      </c>
      <c r="Q42" s="51">
        <f>IF($N42=0,"",$K42/$N42)</f>
        <v/>
      </c>
      <c r="R42" s="47">
        <f>IF($D42="","",INDEX('RATE CARD'!$J$5:$J$195,MATCH($D42,'RATE CARD'!$C$5:$C$195,0)))</f>
        <v/>
      </c>
      <c r="S42" s="47">
        <f>IF($D42="","",INDEX('RATE CARD'!$K$5:$K$195,MATCH($D42,'RATE CARD'!$C$5:$C$195,0)))</f>
        <v/>
      </c>
      <c r="T42" s="153">
        <f>IF(WorkingBudget=0,"",$K42/WorkingBudget)</f>
        <v/>
      </c>
      <c r="U42" s="56" t="inlineStr">
        <is>
          <t>Two hundred and fifty micro posts, one cluster per priority destination.</t>
        </is>
      </c>
      <c r="V42">
        <f>IF($D42="","",IF(OR('CATEGORY VIEW'!$C$4="ALL MEDIA",$B42='CATEGORY VIEW'!$C$4,$C42='CATEGORY VIEW'!$C$4),COUNT($V$5:$V41)+1,""))</f>
        <v/>
      </c>
      <c r="W42" s="46">
        <f>IF($D42="","111111111111",INDEX('RATE CARD'!$N$5:$N$195,MATCH($D42,'RATE CARD'!$C$5:$C$195,0)))</f>
        <v/>
      </c>
    </row>
    <row r="43">
      <c r="A43" s="39" t="n">
        <v>38</v>
      </c>
      <c r="B43" s="46">
        <f>IF($C43="","",IFERROR(INDEX(LISTS!$C$4:$C$22,MATCH($C43,LISTS!$A$4:$A$22,0)),""))</f>
        <v/>
      </c>
      <c r="C43" s="21" t="inlineStr">
        <is>
          <t>Direct_Marketing</t>
        </is>
      </c>
      <c r="D43" s="21" t="inlineStr">
        <is>
          <t>Email -- rented third-party list, per 000</t>
        </is>
      </c>
      <c r="E43" s="47">
        <f>IF($D43="","",INDEX('RATE CARD'!$D$5:$D$195,MATCH($D43,'RATE CARD'!$C$5:$C$195,0)))</f>
        <v/>
      </c>
      <c r="F43" s="48">
        <f>IF($D43="","",INDEX('RATE CARD'!$E$5:$E$195,MATCH($D43,'RATE CARD'!$C$5:$C$195,0))*IF(INDEX('RATE CARD'!$D$5:$D$195,MATCH($D43,'RATE CARD'!$C$5:$C$195,0))="UNIT",1,DemoIndex))</f>
        <v/>
      </c>
      <c r="G43" s="46">
        <f>IF($D43="","",INDEX('RATE CARD'!$F$5:$F$195,MATCH($D43,'RATE CARD'!$C$5:$C$195,0)))</f>
        <v/>
      </c>
      <c r="H43" s="49" t="n">
        <v>1200</v>
      </c>
      <c r="I43" s="50">
        <f>IF($D43="","",INDEX('RATE CARD'!$I$5:$I$195,MATCH($D43,'RATE CARD'!$C$5:$C$195,0)))</f>
        <v/>
      </c>
      <c r="J43" s="39">
        <f>IF(OR($D43="",$H43=""),"",IF($H43&gt;=$I43,"OK","BELOW"))</f>
        <v/>
      </c>
      <c r="K43" s="51">
        <f>IF(OR($D43="",$H43=""),0,$H43*$F43)</f>
        <v/>
      </c>
      <c r="L43" s="52">
        <f>IF(OR($D43="",$H43=""),0,$H43*INDEX('RATE CARD'!$G$5:$G$195,MATCH($D43,'RATE CARD'!$C$5:$C$195,0)))</f>
        <v/>
      </c>
      <c r="M43" s="52">
        <f>IF($L43=0,0,$L43*INDEX('RATE CARD'!$H$5:$H$195,MATCH($D43,'RATE CARD'!$C$5:$C$195,0))*IF(INDEX('RATE CARD'!$D$5:$D$195,MATCH($D43,'RATE CARD'!$C$5:$C$195,0))="UNIT",Universe/RefUniverse,1))</f>
        <v/>
      </c>
      <c r="N43" s="152">
        <f>IF($M43=0,0,$M43*100000/Universe)</f>
        <v/>
      </c>
      <c r="O43" s="54">
        <f>IF($L43=0,"",$K43/$L43)</f>
        <v/>
      </c>
      <c r="P43" s="54">
        <f>IF($M43=0,"",$K43/$M43)</f>
        <v/>
      </c>
      <c r="Q43" s="51">
        <f>IF($N43=0,"",$K43/$N43)</f>
        <v/>
      </c>
      <c r="R43" s="47">
        <f>IF($D43="","",INDEX('RATE CARD'!$J$5:$J$195,MATCH($D43,'RATE CARD'!$C$5:$C$195,0)))</f>
        <v/>
      </c>
      <c r="S43" s="47">
        <f>IF($D43="","",INDEX('RATE CARD'!$K$5:$K$195,MATCH($D43,'RATE CARD'!$C$5:$C$195,0)))</f>
        <v/>
      </c>
      <c r="T43" s="153">
        <f>IF(WorkingBudget=0,"",$K43/WorkingBudget)</f>
        <v/>
      </c>
      <c r="U43" s="56" t="inlineStr">
        <is>
          <t>1.2 million sends against homeowner lists. Host recruitment is a direct response problem, not a brand problem, and it should be bought like one.</t>
        </is>
      </c>
      <c r="V43">
        <f>IF($D43="","",IF(OR('CATEGORY VIEW'!$C$4="ALL MEDIA",$B43='CATEGORY VIEW'!$C$4,$C43='CATEGORY VIEW'!$C$4),COUNT($V$5:$V42)+1,""))</f>
        <v/>
      </c>
      <c r="W43" s="46">
        <f>IF($D43="","111111111111",INDEX('RATE CARD'!$N$5:$N$195,MATCH($D43,'RATE CARD'!$C$5:$C$195,0)))</f>
        <v/>
      </c>
    </row>
    <row r="44">
      <c r="A44" s="39" t="n">
        <v>39</v>
      </c>
      <c r="B44" s="46">
        <f>IF($C44="","",IFERROR(INDEX(LISTS!$C$4:$C$22,MATCH($C44,LISTS!$A$4:$A$22,0)),""))</f>
        <v/>
      </c>
      <c r="C44" s="21" t="inlineStr">
        <is>
          <t>Direct_Marketing</t>
        </is>
      </c>
      <c r="D44" s="21" t="inlineStr">
        <is>
          <t>Sampling / experiential -- per event day</t>
        </is>
      </c>
      <c r="E44" s="47">
        <f>IF($D44="","",INDEX('RATE CARD'!$D$5:$D$195,MATCH($D44,'RATE CARD'!$C$5:$C$195,0)))</f>
        <v/>
      </c>
      <c r="F44" s="48">
        <f>IF($D44="","",INDEX('RATE CARD'!$E$5:$E$195,MATCH($D44,'RATE CARD'!$C$5:$C$195,0))*IF(INDEX('RATE CARD'!$D$5:$D$195,MATCH($D44,'RATE CARD'!$C$5:$C$195,0))="UNIT",1,DemoIndex))</f>
        <v/>
      </c>
      <c r="G44" s="46">
        <f>IF($D44="","",INDEX('RATE CARD'!$F$5:$F$195,MATCH($D44,'RATE CARD'!$C$5:$C$195,0)))</f>
        <v/>
      </c>
      <c r="H44" s="49" t="n">
        <v>12</v>
      </c>
      <c r="I44" s="50">
        <f>IF($D44="","",INDEX('RATE CARD'!$I$5:$I$195,MATCH($D44,'RATE CARD'!$C$5:$C$195,0)))</f>
        <v/>
      </c>
      <c r="J44" s="39">
        <f>IF(OR($D44="",$H44=""),"",IF($H44&gt;=$I44,"OK","BELOW"))</f>
        <v/>
      </c>
      <c r="K44" s="51">
        <f>IF(OR($D44="",$H44=""),0,$H44*$F44)</f>
        <v/>
      </c>
      <c r="L44" s="52">
        <f>IF(OR($D44="",$H44=""),0,$H44*INDEX('RATE CARD'!$G$5:$G$195,MATCH($D44,'RATE CARD'!$C$5:$C$195,0)))</f>
        <v/>
      </c>
      <c r="M44" s="52">
        <f>IF($L44=0,0,$L44*INDEX('RATE CARD'!$H$5:$H$195,MATCH($D44,'RATE CARD'!$C$5:$C$195,0))*IF(INDEX('RATE CARD'!$D$5:$D$195,MATCH($D44,'RATE CARD'!$C$5:$C$195,0))="UNIT",Universe/RefUniverse,1))</f>
        <v/>
      </c>
      <c r="N44" s="152">
        <f>IF($M44=0,0,$M44*100000/Universe)</f>
        <v/>
      </c>
      <c r="O44" s="54">
        <f>IF($L44=0,"",$K44/$L44)</f>
        <v/>
      </c>
      <c r="P44" s="54">
        <f>IF($M44=0,"",$K44/$M44)</f>
        <v/>
      </c>
      <c r="Q44" s="51">
        <f>IF($N44=0,"",$K44/$N44)</f>
        <v/>
      </c>
      <c r="R44" s="47">
        <f>IF($D44="","",INDEX('RATE CARD'!$J$5:$J$195,MATCH($D44,'RATE CARD'!$C$5:$C$195,0)))</f>
        <v/>
      </c>
      <c r="S44" s="47">
        <f>IF($D44="","",INDEX('RATE CARD'!$K$5:$K$195,MATCH($D44,'RATE CARD'!$C$5:$C$195,0)))</f>
        <v/>
      </c>
      <c r="T44" s="153">
        <f>IF(WorkingBudget=0,"",$K44/WorkingBudget)</f>
        <v/>
      </c>
      <c r="U44" s="56" t="inlineStr">
        <is>
          <t>Twelve event days at travel and home shows, aimed at hosts.</t>
        </is>
      </c>
      <c r="V44">
        <f>IF($D44="","",IF(OR('CATEGORY VIEW'!$C$4="ALL MEDIA",$B44='CATEGORY VIEW'!$C$4,$C44='CATEGORY VIEW'!$C$4),COUNT($V$5:$V43)+1,""))</f>
        <v/>
      </c>
      <c r="W44" s="46">
        <f>IF($D44="","111111111111",INDEX('RATE CARD'!$N$5:$N$195,MATCH($D44,'RATE CARD'!$C$5:$C$195,0)))</f>
        <v/>
      </c>
    </row>
    <row r="45">
      <c r="A45" s="39" t="n">
        <v>40</v>
      </c>
      <c r="B45" s="46">
        <f>IF($C45="","",IFERROR(INDEX(LISTS!$C$4:$C$22,MATCH($C45,LISTS!$A$4:$A$22,0)),""))</f>
        <v/>
      </c>
      <c r="C45" s="21" t="n"/>
      <c r="D45" s="21" t="n"/>
      <c r="E45" s="47">
        <f>IF($D45="","",INDEX('RATE CARD'!$D$5:$D$195,MATCH($D45,'RATE CARD'!$C$5:$C$195,0)))</f>
        <v/>
      </c>
      <c r="F45" s="48">
        <f>IF($D45="","",INDEX('RATE CARD'!$E$5:$E$195,MATCH($D45,'RATE CARD'!$C$5:$C$195,0))*IF(INDEX('RATE CARD'!$D$5:$D$195,MATCH($D45,'RATE CARD'!$C$5:$C$195,0))="UNIT",1,DemoIndex))</f>
        <v/>
      </c>
      <c r="G45" s="46">
        <f>IF($D45="","",INDEX('RATE CARD'!$F$5:$F$195,MATCH($D45,'RATE CARD'!$C$5:$C$195,0)))</f>
        <v/>
      </c>
      <c r="H45" s="49" t="n"/>
      <c r="I45" s="50">
        <f>IF($D45="","",INDEX('RATE CARD'!$I$5:$I$195,MATCH($D45,'RATE CARD'!$C$5:$C$195,0)))</f>
        <v/>
      </c>
      <c r="J45" s="39">
        <f>IF(OR($D45="",$H45=""),"",IF($H45&gt;=$I45,"OK","BELOW"))</f>
        <v/>
      </c>
      <c r="K45" s="51">
        <f>IF(OR($D45="",$H45=""),0,$H45*$F45)</f>
        <v/>
      </c>
      <c r="L45" s="52">
        <f>IF(OR($D45="",$H45=""),0,$H45*INDEX('RATE CARD'!$G$5:$G$195,MATCH($D45,'RATE CARD'!$C$5:$C$195,0)))</f>
        <v/>
      </c>
      <c r="M45" s="52">
        <f>IF($L45=0,0,$L45*INDEX('RATE CARD'!$H$5:$H$195,MATCH($D45,'RATE CARD'!$C$5:$C$195,0))*IF(INDEX('RATE CARD'!$D$5:$D$195,MATCH($D45,'RATE CARD'!$C$5:$C$195,0))="UNIT",Universe/RefUniverse,1))</f>
        <v/>
      </c>
      <c r="N45" s="152">
        <f>IF($M45=0,0,$M45*100000/Universe)</f>
        <v/>
      </c>
      <c r="O45" s="54">
        <f>IF($L45=0,"",$K45/$L45)</f>
        <v/>
      </c>
      <c r="P45" s="54">
        <f>IF($M45=0,"",$K45/$M45)</f>
        <v/>
      </c>
      <c r="Q45" s="51">
        <f>IF($N45=0,"",$K45/$N45)</f>
        <v/>
      </c>
      <c r="R45" s="47">
        <f>IF($D45="","",INDEX('RATE CARD'!$J$5:$J$195,MATCH($D45,'RATE CARD'!$C$5:$C$195,0)))</f>
        <v/>
      </c>
      <c r="S45" s="47">
        <f>IF($D45="","",INDEX('RATE CARD'!$K$5:$K$195,MATCH($D45,'RATE CARD'!$C$5:$C$195,0)))</f>
        <v/>
      </c>
      <c r="T45" s="153">
        <f>IF(WorkingBudget=0,"",$K45/WorkingBudget)</f>
        <v/>
      </c>
      <c r="U45" s="56" t="n"/>
      <c r="V45">
        <f>IF($D45="","",IF(OR('CATEGORY VIEW'!$C$4="ALL MEDIA",$B45='CATEGORY VIEW'!$C$4,$C45='CATEGORY VIEW'!$C$4),COUNT($V$5:$V44)+1,""))</f>
        <v/>
      </c>
      <c r="W45" s="46">
        <f>IF($D45="","111111111111",INDEX('RATE CARD'!$N$5:$N$195,MATCH($D45,'RATE CARD'!$C$5:$C$195,0)))</f>
        <v/>
      </c>
    </row>
    <row r="46">
      <c r="A46" s="39" t="n">
        <v>41</v>
      </c>
      <c r="B46" s="46">
        <f>IF($C46="","",IFERROR(INDEX(LISTS!$C$4:$C$22,MATCH($C46,LISTS!$A$4:$A$22,0)),""))</f>
        <v/>
      </c>
      <c r="C46" s="21" t="n"/>
      <c r="D46" s="21" t="n"/>
      <c r="E46" s="47">
        <f>IF($D46="","",INDEX('RATE CARD'!$D$5:$D$195,MATCH($D46,'RATE CARD'!$C$5:$C$195,0)))</f>
        <v/>
      </c>
      <c r="F46" s="48">
        <f>IF($D46="","",INDEX('RATE CARD'!$E$5:$E$195,MATCH($D46,'RATE CARD'!$C$5:$C$195,0))*IF(INDEX('RATE CARD'!$D$5:$D$195,MATCH($D46,'RATE CARD'!$C$5:$C$195,0))="UNIT",1,DemoIndex))</f>
        <v/>
      </c>
      <c r="G46" s="46">
        <f>IF($D46="","",INDEX('RATE CARD'!$F$5:$F$195,MATCH($D46,'RATE CARD'!$C$5:$C$195,0)))</f>
        <v/>
      </c>
      <c r="H46" s="49" t="n"/>
      <c r="I46" s="50">
        <f>IF($D46="","",INDEX('RATE CARD'!$I$5:$I$195,MATCH($D46,'RATE CARD'!$C$5:$C$195,0)))</f>
        <v/>
      </c>
      <c r="J46" s="39">
        <f>IF(OR($D46="",$H46=""),"",IF($H46&gt;=$I46,"OK","BELOW"))</f>
        <v/>
      </c>
      <c r="K46" s="51">
        <f>IF(OR($D46="",$H46=""),0,$H46*$F46)</f>
        <v/>
      </c>
      <c r="L46" s="52">
        <f>IF(OR($D46="",$H46=""),0,$H46*INDEX('RATE CARD'!$G$5:$G$195,MATCH($D46,'RATE CARD'!$C$5:$C$195,0)))</f>
        <v/>
      </c>
      <c r="M46" s="52">
        <f>IF($L46=0,0,$L46*INDEX('RATE CARD'!$H$5:$H$195,MATCH($D46,'RATE CARD'!$C$5:$C$195,0))*IF(INDEX('RATE CARD'!$D$5:$D$195,MATCH($D46,'RATE CARD'!$C$5:$C$195,0))="UNIT",Universe/RefUniverse,1))</f>
        <v/>
      </c>
      <c r="N46" s="152">
        <f>IF($M46=0,0,$M46*100000/Universe)</f>
        <v/>
      </c>
      <c r="O46" s="54">
        <f>IF($L46=0,"",$K46/$L46)</f>
        <v/>
      </c>
      <c r="P46" s="54">
        <f>IF($M46=0,"",$K46/$M46)</f>
        <v/>
      </c>
      <c r="Q46" s="51">
        <f>IF($N46=0,"",$K46/$N46)</f>
        <v/>
      </c>
      <c r="R46" s="47">
        <f>IF($D46="","",INDEX('RATE CARD'!$J$5:$J$195,MATCH($D46,'RATE CARD'!$C$5:$C$195,0)))</f>
        <v/>
      </c>
      <c r="S46" s="47">
        <f>IF($D46="","",INDEX('RATE CARD'!$K$5:$K$195,MATCH($D46,'RATE CARD'!$C$5:$C$195,0)))</f>
        <v/>
      </c>
      <c r="T46" s="153">
        <f>IF(WorkingBudget=0,"",$K46/WorkingBudget)</f>
        <v/>
      </c>
      <c r="U46" s="56" t="n"/>
      <c r="V46">
        <f>IF($D46="","",IF(OR('CATEGORY VIEW'!$C$4="ALL MEDIA",$B46='CATEGORY VIEW'!$C$4,$C46='CATEGORY VIEW'!$C$4),COUNT($V$5:$V45)+1,""))</f>
        <v/>
      </c>
      <c r="W46" s="46">
        <f>IF($D46="","111111111111",INDEX('RATE CARD'!$N$5:$N$195,MATCH($D46,'RATE CARD'!$C$5:$C$195,0)))</f>
        <v/>
      </c>
    </row>
    <row r="47">
      <c r="A47" s="39" t="n">
        <v>42</v>
      </c>
      <c r="B47" s="46">
        <f>IF($C47="","",IFERROR(INDEX(LISTS!$C$4:$C$22,MATCH($C47,LISTS!$A$4:$A$22,0)),""))</f>
        <v/>
      </c>
      <c r="C47" s="21" t="n"/>
      <c r="D47" s="21" t="n"/>
      <c r="E47" s="47">
        <f>IF($D47="","",INDEX('RATE CARD'!$D$5:$D$195,MATCH($D47,'RATE CARD'!$C$5:$C$195,0)))</f>
        <v/>
      </c>
      <c r="F47" s="48">
        <f>IF($D47="","",INDEX('RATE CARD'!$E$5:$E$195,MATCH($D47,'RATE CARD'!$C$5:$C$195,0))*IF(INDEX('RATE CARD'!$D$5:$D$195,MATCH($D47,'RATE CARD'!$C$5:$C$195,0))="UNIT",1,DemoIndex))</f>
        <v/>
      </c>
      <c r="G47" s="46">
        <f>IF($D47="","",INDEX('RATE CARD'!$F$5:$F$195,MATCH($D47,'RATE CARD'!$C$5:$C$195,0)))</f>
        <v/>
      </c>
      <c r="H47" s="49" t="n"/>
      <c r="I47" s="50">
        <f>IF($D47="","",INDEX('RATE CARD'!$I$5:$I$195,MATCH($D47,'RATE CARD'!$C$5:$C$195,0)))</f>
        <v/>
      </c>
      <c r="J47" s="39">
        <f>IF(OR($D47="",$H47=""),"",IF($H47&gt;=$I47,"OK","BELOW"))</f>
        <v/>
      </c>
      <c r="K47" s="51">
        <f>IF(OR($D47="",$H47=""),0,$H47*$F47)</f>
        <v/>
      </c>
      <c r="L47" s="52">
        <f>IF(OR($D47="",$H47=""),0,$H47*INDEX('RATE CARD'!$G$5:$G$195,MATCH($D47,'RATE CARD'!$C$5:$C$195,0)))</f>
        <v/>
      </c>
      <c r="M47" s="52">
        <f>IF($L47=0,0,$L47*INDEX('RATE CARD'!$H$5:$H$195,MATCH($D47,'RATE CARD'!$C$5:$C$195,0))*IF(INDEX('RATE CARD'!$D$5:$D$195,MATCH($D47,'RATE CARD'!$C$5:$C$195,0))="UNIT",Universe/RefUniverse,1))</f>
        <v/>
      </c>
      <c r="N47" s="152">
        <f>IF($M47=0,0,$M47*100000/Universe)</f>
        <v/>
      </c>
      <c r="O47" s="54">
        <f>IF($L47=0,"",$K47/$L47)</f>
        <v/>
      </c>
      <c r="P47" s="54">
        <f>IF($M47=0,"",$K47/$M47)</f>
        <v/>
      </c>
      <c r="Q47" s="51">
        <f>IF($N47=0,"",$K47/$N47)</f>
        <v/>
      </c>
      <c r="R47" s="47">
        <f>IF($D47="","",INDEX('RATE CARD'!$J$5:$J$195,MATCH($D47,'RATE CARD'!$C$5:$C$195,0)))</f>
        <v/>
      </c>
      <c r="S47" s="47">
        <f>IF($D47="","",INDEX('RATE CARD'!$K$5:$K$195,MATCH($D47,'RATE CARD'!$C$5:$C$195,0)))</f>
        <v/>
      </c>
      <c r="T47" s="153">
        <f>IF(WorkingBudget=0,"",$K47/WorkingBudget)</f>
        <v/>
      </c>
      <c r="U47" s="56" t="n"/>
      <c r="V47">
        <f>IF($D47="","",IF(OR('CATEGORY VIEW'!$C$4="ALL MEDIA",$B47='CATEGORY VIEW'!$C$4,$C47='CATEGORY VIEW'!$C$4),COUNT($V$5:$V46)+1,""))</f>
        <v/>
      </c>
      <c r="W47" s="46">
        <f>IF($D47="","111111111111",INDEX('RATE CARD'!$N$5:$N$195,MATCH($D47,'RATE CARD'!$C$5:$C$195,0)))</f>
        <v/>
      </c>
    </row>
    <row r="48">
      <c r="A48" s="39" t="n">
        <v>43</v>
      </c>
      <c r="B48" s="46">
        <f>IF($C48="","",IFERROR(INDEX(LISTS!$C$4:$C$22,MATCH($C48,LISTS!$A$4:$A$22,0)),""))</f>
        <v/>
      </c>
      <c r="C48" s="21" t="n"/>
      <c r="D48" s="21" t="n"/>
      <c r="E48" s="47">
        <f>IF($D48="","",INDEX('RATE CARD'!$D$5:$D$195,MATCH($D48,'RATE CARD'!$C$5:$C$195,0)))</f>
        <v/>
      </c>
      <c r="F48" s="48">
        <f>IF($D48="","",INDEX('RATE CARD'!$E$5:$E$195,MATCH($D48,'RATE CARD'!$C$5:$C$195,0))*IF(INDEX('RATE CARD'!$D$5:$D$195,MATCH($D48,'RATE CARD'!$C$5:$C$195,0))="UNIT",1,DemoIndex))</f>
        <v/>
      </c>
      <c r="G48" s="46">
        <f>IF($D48="","",INDEX('RATE CARD'!$F$5:$F$195,MATCH($D48,'RATE CARD'!$C$5:$C$195,0)))</f>
        <v/>
      </c>
      <c r="H48" s="49" t="n"/>
      <c r="I48" s="50">
        <f>IF($D48="","",INDEX('RATE CARD'!$I$5:$I$195,MATCH($D48,'RATE CARD'!$C$5:$C$195,0)))</f>
        <v/>
      </c>
      <c r="J48" s="39">
        <f>IF(OR($D48="",$H48=""),"",IF($H48&gt;=$I48,"OK","BELOW"))</f>
        <v/>
      </c>
      <c r="K48" s="51">
        <f>IF(OR($D48="",$H48=""),0,$H48*$F48)</f>
        <v/>
      </c>
      <c r="L48" s="52">
        <f>IF(OR($D48="",$H48=""),0,$H48*INDEX('RATE CARD'!$G$5:$G$195,MATCH($D48,'RATE CARD'!$C$5:$C$195,0)))</f>
        <v/>
      </c>
      <c r="M48" s="52">
        <f>IF($L48=0,0,$L48*INDEX('RATE CARD'!$H$5:$H$195,MATCH($D48,'RATE CARD'!$C$5:$C$195,0))*IF(INDEX('RATE CARD'!$D$5:$D$195,MATCH($D48,'RATE CARD'!$C$5:$C$195,0))="UNIT",Universe/RefUniverse,1))</f>
        <v/>
      </c>
      <c r="N48" s="152">
        <f>IF($M48=0,0,$M48*100000/Universe)</f>
        <v/>
      </c>
      <c r="O48" s="54">
        <f>IF($L48=0,"",$K48/$L48)</f>
        <v/>
      </c>
      <c r="P48" s="54">
        <f>IF($M48=0,"",$K48/$M48)</f>
        <v/>
      </c>
      <c r="Q48" s="51">
        <f>IF($N48=0,"",$K48/$N48)</f>
        <v/>
      </c>
      <c r="R48" s="47">
        <f>IF($D48="","",INDEX('RATE CARD'!$J$5:$J$195,MATCH($D48,'RATE CARD'!$C$5:$C$195,0)))</f>
        <v/>
      </c>
      <c r="S48" s="47">
        <f>IF($D48="","",INDEX('RATE CARD'!$K$5:$K$195,MATCH($D48,'RATE CARD'!$C$5:$C$195,0)))</f>
        <v/>
      </c>
      <c r="T48" s="153">
        <f>IF(WorkingBudget=0,"",$K48/WorkingBudget)</f>
        <v/>
      </c>
      <c r="U48" s="56" t="n"/>
      <c r="V48">
        <f>IF($D48="","",IF(OR('CATEGORY VIEW'!$C$4="ALL MEDIA",$B48='CATEGORY VIEW'!$C$4,$C48='CATEGORY VIEW'!$C$4),COUNT($V$5:$V47)+1,""))</f>
        <v/>
      </c>
      <c r="W48" s="46">
        <f>IF($D48="","111111111111",INDEX('RATE CARD'!$N$5:$N$195,MATCH($D48,'RATE CARD'!$C$5:$C$195,0)))</f>
        <v/>
      </c>
    </row>
    <row r="49">
      <c r="A49" s="39" t="n">
        <v>44</v>
      </c>
      <c r="B49" s="46">
        <f>IF($C49="","",IFERROR(INDEX(LISTS!$C$4:$C$22,MATCH($C49,LISTS!$A$4:$A$22,0)),""))</f>
        <v/>
      </c>
      <c r="C49" s="21" t="n"/>
      <c r="D49" s="21" t="n"/>
      <c r="E49" s="47">
        <f>IF($D49="","",INDEX('RATE CARD'!$D$5:$D$195,MATCH($D49,'RATE CARD'!$C$5:$C$195,0)))</f>
        <v/>
      </c>
      <c r="F49" s="48">
        <f>IF($D49="","",INDEX('RATE CARD'!$E$5:$E$195,MATCH($D49,'RATE CARD'!$C$5:$C$195,0))*IF(INDEX('RATE CARD'!$D$5:$D$195,MATCH($D49,'RATE CARD'!$C$5:$C$195,0))="UNIT",1,DemoIndex))</f>
        <v/>
      </c>
      <c r="G49" s="46">
        <f>IF($D49="","",INDEX('RATE CARD'!$F$5:$F$195,MATCH($D49,'RATE CARD'!$C$5:$C$195,0)))</f>
        <v/>
      </c>
      <c r="H49" s="49" t="n"/>
      <c r="I49" s="50">
        <f>IF($D49="","",INDEX('RATE CARD'!$I$5:$I$195,MATCH($D49,'RATE CARD'!$C$5:$C$195,0)))</f>
        <v/>
      </c>
      <c r="J49" s="39">
        <f>IF(OR($D49="",$H49=""),"",IF($H49&gt;=$I49,"OK","BELOW"))</f>
        <v/>
      </c>
      <c r="K49" s="51">
        <f>IF(OR($D49="",$H49=""),0,$H49*$F49)</f>
        <v/>
      </c>
      <c r="L49" s="52">
        <f>IF(OR($D49="",$H49=""),0,$H49*INDEX('RATE CARD'!$G$5:$G$195,MATCH($D49,'RATE CARD'!$C$5:$C$195,0)))</f>
        <v/>
      </c>
      <c r="M49" s="52">
        <f>IF($L49=0,0,$L49*INDEX('RATE CARD'!$H$5:$H$195,MATCH($D49,'RATE CARD'!$C$5:$C$195,0))*IF(INDEX('RATE CARD'!$D$5:$D$195,MATCH($D49,'RATE CARD'!$C$5:$C$195,0))="UNIT",Universe/RefUniverse,1))</f>
        <v/>
      </c>
      <c r="N49" s="152">
        <f>IF($M49=0,0,$M49*100000/Universe)</f>
        <v/>
      </c>
      <c r="O49" s="54">
        <f>IF($L49=0,"",$K49/$L49)</f>
        <v/>
      </c>
      <c r="P49" s="54">
        <f>IF($M49=0,"",$K49/$M49)</f>
        <v/>
      </c>
      <c r="Q49" s="51">
        <f>IF($N49=0,"",$K49/$N49)</f>
        <v/>
      </c>
      <c r="R49" s="47">
        <f>IF($D49="","",INDEX('RATE CARD'!$J$5:$J$195,MATCH($D49,'RATE CARD'!$C$5:$C$195,0)))</f>
        <v/>
      </c>
      <c r="S49" s="47">
        <f>IF($D49="","",INDEX('RATE CARD'!$K$5:$K$195,MATCH($D49,'RATE CARD'!$C$5:$C$195,0)))</f>
        <v/>
      </c>
      <c r="T49" s="153">
        <f>IF(WorkingBudget=0,"",$K49/WorkingBudget)</f>
        <v/>
      </c>
      <c r="U49" s="56" t="n"/>
      <c r="V49">
        <f>IF($D49="","",IF(OR('CATEGORY VIEW'!$C$4="ALL MEDIA",$B49='CATEGORY VIEW'!$C$4,$C49='CATEGORY VIEW'!$C$4),COUNT($V$5:$V48)+1,""))</f>
        <v/>
      </c>
      <c r="W49" s="46">
        <f>IF($D49="","111111111111",INDEX('RATE CARD'!$N$5:$N$195,MATCH($D49,'RATE CARD'!$C$5:$C$195,0)))</f>
        <v/>
      </c>
    </row>
    <row r="50">
      <c r="A50" s="39" t="n">
        <v>45</v>
      </c>
      <c r="B50" s="46">
        <f>IF($C50="","",IFERROR(INDEX(LISTS!$C$4:$C$22,MATCH($C50,LISTS!$A$4:$A$22,0)),""))</f>
        <v/>
      </c>
      <c r="C50" s="21" t="n"/>
      <c r="D50" s="21" t="n"/>
      <c r="E50" s="47">
        <f>IF($D50="","",INDEX('RATE CARD'!$D$5:$D$195,MATCH($D50,'RATE CARD'!$C$5:$C$195,0)))</f>
        <v/>
      </c>
      <c r="F50" s="48">
        <f>IF($D50="","",INDEX('RATE CARD'!$E$5:$E$195,MATCH($D50,'RATE CARD'!$C$5:$C$195,0))*IF(INDEX('RATE CARD'!$D$5:$D$195,MATCH($D50,'RATE CARD'!$C$5:$C$195,0))="UNIT",1,DemoIndex))</f>
        <v/>
      </c>
      <c r="G50" s="46">
        <f>IF($D50="","",INDEX('RATE CARD'!$F$5:$F$195,MATCH($D50,'RATE CARD'!$C$5:$C$195,0)))</f>
        <v/>
      </c>
      <c r="H50" s="49" t="n"/>
      <c r="I50" s="50">
        <f>IF($D50="","",INDEX('RATE CARD'!$I$5:$I$195,MATCH($D50,'RATE CARD'!$C$5:$C$195,0)))</f>
        <v/>
      </c>
      <c r="J50" s="39">
        <f>IF(OR($D50="",$H50=""),"",IF($H50&gt;=$I50,"OK","BELOW"))</f>
        <v/>
      </c>
      <c r="K50" s="51">
        <f>IF(OR($D50="",$H50=""),0,$H50*$F50)</f>
        <v/>
      </c>
      <c r="L50" s="52">
        <f>IF(OR($D50="",$H50=""),0,$H50*INDEX('RATE CARD'!$G$5:$G$195,MATCH($D50,'RATE CARD'!$C$5:$C$195,0)))</f>
        <v/>
      </c>
      <c r="M50" s="52">
        <f>IF($L50=0,0,$L50*INDEX('RATE CARD'!$H$5:$H$195,MATCH($D50,'RATE CARD'!$C$5:$C$195,0))*IF(INDEX('RATE CARD'!$D$5:$D$195,MATCH($D50,'RATE CARD'!$C$5:$C$195,0))="UNIT",Universe/RefUniverse,1))</f>
        <v/>
      </c>
      <c r="N50" s="152">
        <f>IF($M50=0,0,$M50*100000/Universe)</f>
        <v/>
      </c>
      <c r="O50" s="54">
        <f>IF($L50=0,"",$K50/$L50)</f>
        <v/>
      </c>
      <c r="P50" s="54">
        <f>IF($M50=0,"",$K50/$M50)</f>
        <v/>
      </c>
      <c r="Q50" s="51">
        <f>IF($N50=0,"",$K50/$N50)</f>
        <v/>
      </c>
      <c r="R50" s="47">
        <f>IF($D50="","",INDEX('RATE CARD'!$J$5:$J$195,MATCH($D50,'RATE CARD'!$C$5:$C$195,0)))</f>
        <v/>
      </c>
      <c r="S50" s="47">
        <f>IF($D50="","",INDEX('RATE CARD'!$K$5:$K$195,MATCH($D50,'RATE CARD'!$C$5:$C$195,0)))</f>
        <v/>
      </c>
      <c r="T50" s="153">
        <f>IF(WorkingBudget=0,"",$K50/WorkingBudget)</f>
        <v/>
      </c>
      <c r="U50" s="56" t="n"/>
      <c r="V50">
        <f>IF($D50="","",IF(OR('CATEGORY VIEW'!$C$4="ALL MEDIA",$B50='CATEGORY VIEW'!$C$4,$C50='CATEGORY VIEW'!$C$4),COUNT($V$5:$V49)+1,""))</f>
        <v/>
      </c>
      <c r="W50" s="46">
        <f>IF($D50="","111111111111",INDEX('RATE CARD'!$N$5:$N$195,MATCH($D50,'RATE CARD'!$C$5:$C$195,0)))</f>
        <v/>
      </c>
    </row>
    <row r="51">
      <c r="A51" s="39" t="n">
        <v>46</v>
      </c>
      <c r="B51" s="46">
        <f>IF($C51="","",IFERROR(INDEX(LISTS!$C$4:$C$22,MATCH($C51,LISTS!$A$4:$A$22,0)),""))</f>
        <v/>
      </c>
      <c r="C51" s="21" t="n"/>
      <c r="D51" s="21" t="n"/>
      <c r="E51" s="47">
        <f>IF($D51="","",INDEX('RATE CARD'!$D$5:$D$195,MATCH($D51,'RATE CARD'!$C$5:$C$195,0)))</f>
        <v/>
      </c>
      <c r="F51" s="48">
        <f>IF($D51="","",INDEX('RATE CARD'!$E$5:$E$195,MATCH($D51,'RATE CARD'!$C$5:$C$195,0))*IF(INDEX('RATE CARD'!$D$5:$D$195,MATCH($D51,'RATE CARD'!$C$5:$C$195,0))="UNIT",1,DemoIndex))</f>
        <v/>
      </c>
      <c r="G51" s="46">
        <f>IF($D51="","",INDEX('RATE CARD'!$F$5:$F$195,MATCH($D51,'RATE CARD'!$C$5:$C$195,0)))</f>
        <v/>
      </c>
      <c r="H51" s="49" t="n"/>
      <c r="I51" s="50">
        <f>IF($D51="","",INDEX('RATE CARD'!$I$5:$I$195,MATCH($D51,'RATE CARD'!$C$5:$C$195,0)))</f>
        <v/>
      </c>
      <c r="J51" s="39">
        <f>IF(OR($D51="",$H51=""),"",IF($H51&gt;=$I51,"OK","BELOW"))</f>
        <v/>
      </c>
      <c r="K51" s="51">
        <f>IF(OR($D51="",$H51=""),0,$H51*$F51)</f>
        <v/>
      </c>
      <c r="L51" s="52">
        <f>IF(OR($D51="",$H51=""),0,$H51*INDEX('RATE CARD'!$G$5:$G$195,MATCH($D51,'RATE CARD'!$C$5:$C$195,0)))</f>
        <v/>
      </c>
      <c r="M51" s="52">
        <f>IF($L51=0,0,$L51*INDEX('RATE CARD'!$H$5:$H$195,MATCH($D51,'RATE CARD'!$C$5:$C$195,0))*IF(INDEX('RATE CARD'!$D$5:$D$195,MATCH($D51,'RATE CARD'!$C$5:$C$195,0))="UNIT",Universe/RefUniverse,1))</f>
        <v/>
      </c>
      <c r="N51" s="152">
        <f>IF($M51=0,0,$M51*100000/Universe)</f>
        <v/>
      </c>
      <c r="O51" s="54">
        <f>IF($L51=0,"",$K51/$L51)</f>
        <v/>
      </c>
      <c r="P51" s="54">
        <f>IF($M51=0,"",$K51/$M51)</f>
        <v/>
      </c>
      <c r="Q51" s="51">
        <f>IF($N51=0,"",$K51/$N51)</f>
        <v/>
      </c>
      <c r="R51" s="47">
        <f>IF($D51="","",INDEX('RATE CARD'!$J$5:$J$195,MATCH($D51,'RATE CARD'!$C$5:$C$195,0)))</f>
        <v/>
      </c>
      <c r="S51" s="47">
        <f>IF($D51="","",INDEX('RATE CARD'!$K$5:$K$195,MATCH($D51,'RATE CARD'!$C$5:$C$195,0)))</f>
        <v/>
      </c>
      <c r="T51" s="153">
        <f>IF(WorkingBudget=0,"",$K51/WorkingBudget)</f>
        <v/>
      </c>
      <c r="U51" s="56" t="n"/>
      <c r="V51">
        <f>IF($D51="","",IF(OR('CATEGORY VIEW'!$C$4="ALL MEDIA",$B51='CATEGORY VIEW'!$C$4,$C51='CATEGORY VIEW'!$C$4),COUNT($V$5:$V50)+1,""))</f>
        <v/>
      </c>
      <c r="W51" s="46">
        <f>IF($D51="","111111111111",INDEX('RATE CARD'!$N$5:$N$195,MATCH($D51,'RATE CARD'!$C$5:$C$195,0)))</f>
        <v/>
      </c>
    </row>
    <row r="52">
      <c r="A52" s="39" t="n">
        <v>47</v>
      </c>
      <c r="B52" s="46">
        <f>IF($C52="","",IFERROR(INDEX(LISTS!$C$4:$C$22,MATCH($C52,LISTS!$A$4:$A$22,0)),""))</f>
        <v/>
      </c>
      <c r="C52" s="21" t="n"/>
      <c r="D52" s="21" t="n"/>
      <c r="E52" s="47">
        <f>IF($D52="","",INDEX('RATE CARD'!$D$5:$D$195,MATCH($D52,'RATE CARD'!$C$5:$C$195,0)))</f>
        <v/>
      </c>
      <c r="F52" s="48">
        <f>IF($D52="","",INDEX('RATE CARD'!$E$5:$E$195,MATCH($D52,'RATE CARD'!$C$5:$C$195,0))*IF(INDEX('RATE CARD'!$D$5:$D$195,MATCH($D52,'RATE CARD'!$C$5:$C$195,0))="UNIT",1,DemoIndex))</f>
        <v/>
      </c>
      <c r="G52" s="46">
        <f>IF($D52="","",INDEX('RATE CARD'!$F$5:$F$195,MATCH($D52,'RATE CARD'!$C$5:$C$195,0)))</f>
        <v/>
      </c>
      <c r="H52" s="49" t="n"/>
      <c r="I52" s="50">
        <f>IF($D52="","",INDEX('RATE CARD'!$I$5:$I$195,MATCH($D52,'RATE CARD'!$C$5:$C$195,0)))</f>
        <v/>
      </c>
      <c r="J52" s="39">
        <f>IF(OR($D52="",$H52=""),"",IF($H52&gt;=$I52,"OK","BELOW"))</f>
        <v/>
      </c>
      <c r="K52" s="51">
        <f>IF(OR($D52="",$H52=""),0,$H52*$F52)</f>
        <v/>
      </c>
      <c r="L52" s="52">
        <f>IF(OR($D52="",$H52=""),0,$H52*INDEX('RATE CARD'!$G$5:$G$195,MATCH($D52,'RATE CARD'!$C$5:$C$195,0)))</f>
        <v/>
      </c>
      <c r="M52" s="52">
        <f>IF($L52=0,0,$L52*INDEX('RATE CARD'!$H$5:$H$195,MATCH($D52,'RATE CARD'!$C$5:$C$195,0))*IF(INDEX('RATE CARD'!$D$5:$D$195,MATCH($D52,'RATE CARD'!$C$5:$C$195,0))="UNIT",Universe/RefUniverse,1))</f>
        <v/>
      </c>
      <c r="N52" s="152">
        <f>IF($M52=0,0,$M52*100000/Universe)</f>
        <v/>
      </c>
      <c r="O52" s="54">
        <f>IF($L52=0,"",$K52/$L52)</f>
        <v/>
      </c>
      <c r="P52" s="54">
        <f>IF($M52=0,"",$K52/$M52)</f>
        <v/>
      </c>
      <c r="Q52" s="51">
        <f>IF($N52=0,"",$K52/$N52)</f>
        <v/>
      </c>
      <c r="R52" s="47">
        <f>IF($D52="","",INDEX('RATE CARD'!$J$5:$J$195,MATCH($D52,'RATE CARD'!$C$5:$C$195,0)))</f>
        <v/>
      </c>
      <c r="S52" s="47">
        <f>IF($D52="","",INDEX('RATE CARD'!$K$5:$K$195,MATCH($D52,'RATE CARD'!$C$5:$C$195,0)))</f>
        <v/>
      </c>
      <c r="T52" s="153">
        <f>IF(WorkingBudget=0,"",$K52/WorkingBudget)</f>
        <v/>
      </c>
      <c r="U52" s="56" t="n"/>
      <c r="V52">
        <f>IF($D52="","",IF(OR('CATEGORY VIEW'!$C$4="ALL MEDIA",$B52='CATEGORY VIEW'!$C$4,$C52='CATEGORY VIEW'!$C$4),COUNT($V$5:$V51)+1,""))</f>
        <v/>
      </c>
      <c r="W52" s="46">
        <f>IF($D52="","111111111111",INDEX('RATE CARD'!$N$5:$N$195,MATCH($D52,'RATE CARD'!$C$5:$C$195,0)))</f>
        <v/>
      </c>
    </row>
    <row r="53">
      <c r="A53" s="39" t="n">
        <v>48</v>
      </c>
      <c r="B53" s="46">
        <f>IF($C53="","",IFERROR(INDEX(LISTS!$C$4:$C$22,MATCH($C53,LISTS!$A$4:$A$22,0)),""))</f>
        <v/>
      </c>
      <c r="C53" s="21" t="n"/>
      <c r="D53" s="21" t="n"/>
      <c r="E53" s="47">
        <f>IF($D53="","",INDEX('RATE CARD'!$D$5:$D$195,MATCH($D53,'RATE CARD'!$C$5:$C$195,0)))</f>
        <v/>
      </c>
      <c r="F53" s="48">
        <f>IF($D53="","",INDEX('RATE CARD'!$E$5:$E$195,MATCH($D53,'RATE CARD'!$C$5:$C$195,0))*IF(INDEX('RATE CARD'!$D$5:$D$195,MATCH($D53,'RATE CARD'!$C$5:$C$195,0))="UNIT",1,DemoIndex))</f>
        <v/>
      </c>
      <c r="G53" s="46">
        <f>IF($D53="","",INDEX('RATE CARD'!$F$5:$F$195,MATCH($D53,'RATE CARD'!$C$5:$C$195,0)))</f>
        <v/>
      </c>
      <c r="H53" s="49" t="n"/>
      <c r="I53" s="50">
        <f>IF($D53="","",INDEX('RATE CARD'!$I$5:$I$195,MATCH($D53,'RATE CARD'!$C$5:$C$195,0)))</f>
        <v/>
      </c>
      <c r="J53" s="39">
        <f>IF(OR($D53="",$H53=""),"",IF($H53&gt;=$I53,"OK","BELOW"))</f>
        <v/>
      </c>
      <c r="K53" s="51">
        <f>IF(OR($D53="",$H53=""),0,$H53*$F53)</f>
        <v/>
      </c>
      <c r="L53" s="52">
        <f>IF(OR($D53="",$H53=""),0,$H53*INDEX('RATE CARD'!$G$5:$G$195,MATCH($D53,'RATE CARD'!$C$5:$C$195,0)))</f>
        <v/>
      </c>
      <c r="M53" s="52">
        <f>IF($L53=0,0,$L53*INDEX('RATE CARD'!$H$5:$H$195,MATCH($D53,'RATE CARD'!$C$5:$C$195,0))*IF(INDEX('RATE CARD'!$D$5:$D$195,MATCH($D53,'RATE CARD'!$C$5:$C$195,0))="UNIT",Universe/RefUniverse,1))</f>
        <v/>
      </c>
      <c r="N53" s="152">
        <f>IF($M53=0,0,$M53*100000/Universe)</f>
        <v/>
      </c>
      <c r="O53" s="54">
        <f>IF($L53=0,"",$K53/$L53)</f>
        <v/>
      </c>
      <c r="P53" s="54">
        <f>IF($M53=0,"",$K53/$M53)</f>
        <v/>
      </c>
      <c r="Q53" s="51">
        <f>IF($N53=0,"",$K53/$N53)</f>
        <v/>
      </c>
      <c r="R53" s="47">
        <f>IF($D53="","",INDEX('RATE CARD'!$J$5:$J$195,MATCH($D53,'RATE CARD'!$C$5:$C$195,0)))</f>
        <v/>
      </c>
      <c r="S53" s="47">
        <f>IF($D53="","",INDEX('RATE CARD'!$K$5:$K$195,MATCH($D53,'RATE CARD'!$C$5:$C$195,0)))</f>
        <v/>
      </c>
      <c r="T53" s="153">
        <f>IF(WorkingBudget=0,"",$K53/WorkingBudget)</f>
        <v/>
      </c>
      <c r="U53" s="56" t="n"/>
      <c r="V53">
        <f>IF($D53="","",IF(OR('CATEGORY VIEW'!$C$4="ALL MEDIA",$B53='CATEGORY VIEW'!$C$4,$C53='CATEGORY VIEW'!$C$4),COUNT($V$5:$V52)+1,""))</f>
        <v/>
      </c>
      <c r="W53" s="46">
        <f>IF($D53="","111111111111",INDEX('RATE CARD'!$N$5:$N$195,MATCH($D53,'RATE CARD'!$C$5:$C$195,0)))</f>
        <v/>
      </c>
    </row>
    <row r="54">
      <c r="A54" s="39" t="n">
        <v>49</v>
      </c>
      <c r="B54" s="46">
        <f>IF($C54="","",IFERROR(INDEX(LISTS!$C$4:$C$22,MATCH($C54,LISTS!$A$4:$A$22,0)),""))</f>
        <v/>
      </c>
      <c r="C54" s="21" t="n"/>
      <c r="D54" s="21" t="n"/>
      <c r="E54" s="47">
        <f>IF($D54="","",INDEX('RATE CARD'!$D$5:$D$195,MATCH($D54,'RATE CARD'!$C$5:$C$195,0)))</f>
        <v/>
      </c>
      <c r="F54" s="48">
        <f>IF($D54="","",INDEX('RATE CARD'!$E$5:$E$195,MATCH($D54,'RATE CARD'!$C$5:$C$195,0))*IF(INDEX('RATE CARD'!$D$5:$D$195,MATCH($D54,'RATE CARD'!$C$5:$C$195,0))="UNIT",1,DemoIndex))</f>
        <v/>
      </c>
      <c r="G54" s="46">
        <f>IF($D54="","",INDEX('RATE CARD'!$F$5:$F$195,MATCH($D54,'RATE CARD'!$C$5:$C$195,0)))</f>
        <v/>
      </c>
      <c r="H54" s="49" t="n"/>
      <c r="I54" s="50">
        <f>IF($D54="","",INDEX('RATE CARD'!$I$5:$I$195,MATCH($D54,'RATE CARD'!$C$5:$C$195,0)))</f>
        <v/>
      </c>
      <c r="J54" s="39">
        <f>IF(OR($D54="",$H54=""),"",IF($H54&gt;=$I54,"OK","BELOW"))</f>
        <v/>
      </c>
      <c r="K54" s="51">
        <f>IF(OR($D54="",$H54=""),0,$H54*$F54)</f>
        <v/>
      </c>
      <c r="L54" s="52">
        <f>IF(OR($D54="",$H54=""),0,$H54*INDEX('RATE CARD'!$G$5:$G$195,MATCH($D54,'RATE CARD'!$C$5:$C$195,0)))</f>
        <v/>
      </c>
      <c r="M54" s="52">
        <f>IF($L54=0,0,$L54*INDEX('RATE CARD'!$H$5:$H$195,MATCH($D54,'RATE CARD'!$C$5:$C$195,0))*IF(INDEX('RATE CARD'!$D$5:$D$195,MATCH($D54,'RATE CARD'!$C$5:$C$195,0))="UNIT",Universe/RefUniverse,1))</f>
        <v/>
      </c>
      <c r="N54" s="152">
        <f>IF($M54=0,0,$M54*100000/Universe)</f>
        <v/>
      </c>
      <c r="O54" s="54">
        <f>IF($L54=0,"",$K54/$L54)</f>
        <v/>
      </c>
      <c r="P54" s="54">
        <f>IF($M54=0,"",$K54/$M54)</f>
        <v/>
      </c>
      <c r="Q54" s="51">
        <f>IF($N54=0,"",$K54/$N54)</f>
        <v/>
      </c>
      <c r="R54" s="47">
        <f>IF($D54="","",INDEX('RATE CARD'!$J$5:$J$195,MATCH($D54,'RATE CARD'!$C$5:$C$195,0)))</f>
        <v/>
      </c>
      <c r="S54" s="47">
        <f>IF($D54="","",INDEX('RATE CARD'!$K$5:$K$195,MATCH($D54,'RATE CARD'!$C$5:$C$195,0)))</f>
        <v/>
      </c>
      <c r="T54" s="153">
        <f>IF(WorkingBudget=0,"",$K54/WorkingBudget)</f>
        <v/>
      </c>
      <c r="U54" s="56" t="n"/>
      <c r="V54">
        <f>IF($D54="","",IF(OR('CATEGORY VIEW'!$C$4="ALL MEDIA",$B54='CATEGORY VIEW'!$C$4,$C54='CATEGORY VIEW'!$C$4),COUNT($V$5:$V53)+1,""))</f>
        <v/>
      </c>
      <c r="W54" s="46">
        <f>IF($D54="","111111111111",INDEX('RATE CARD'!$N$5:$N$195,MATCH($D54,'RATE CARD'!$C$5:$C$195,0)))</f>
        <v/>
      </c>
    </row>
    <row r="55">
      <c r="A55" s="39" t="n">
        <v>50</v>
      </c>
      <c r="B55" s="46">
        <f>IF($C55="","",IFERROR(INDEX(LISTS!$C$4:$C$22,MATCH($C55,LISTS!$A$4:$A$22,0)),""))</f>
        <v/>
      </c>
      <c r="C55" s="21" t="n"/>
      <c r="D55" s="21" t="n"/>
      <c r="E55" s="47">
        <f>IF($D55="","",INDEX('RATE CARD'!$D$5:$D$195,MATCH($D55,'RATE CARD'!$C$5:$C$195,0)))</f>
        <v/>
      </c>
      <c r="F55" s="48">
        <f>IF($D55="","",INDEX('RATE CARD'!$E$5:$E$195,MATCH($D55,'RATE CARD'!$C$5:$C$195,0))*IF(INDEX('RATE CARD'!$D$5:$D$195,MATCH($D55,'RATE CARD'!$C$5:$C$195,0))="UNIT",1,DemoIndex))</f>
        <v/>
      </c>
      <c r="G55" s="46">
        <f>IF($D55="","",INDEX('RATE CARD'!$F$5:$F$195,MATCH($D55,'RATE CARD'!$C$5:$C$195,0)))</f>
        <v/>
      </c>
      <c r="H55" s="49" t="n"/>
      <c r="I55" s="50">
        <f>IF($D55="","",INDEX('RATE CARD'!$I$5:$I$195,MATCH($D55,'RATE CARD'!$C$5:$C$195,0)))</f>
        <v/>
      </c>
      <c r="J55" s="39">
        <f>IF(OR($D55="",$H55=""),"",IF($H55&gt;=$I55,"OK","BELOW"))</f>
        <v/>
      </c>
      <c r="K55" s="51">
        <f>IF(OR($D55="",$H55=""),0,$H55*$F55)</f>
        <v/>
      </c>
      <c r="L55" s="52">
        <f>IF(OR($D55="",$H55=""),0,$H55*INDEX('RATE CARD'!$G$5:$G$195,MATCH($D55,'RATE CARD'!$C$5:$C$195,0)))</f>
        <v/>
      </c>
      <c r="M55" s="52">
        <f>IF($L55=0,0,$L55*INDEX('RATE CARD'!$H$5:$H$195,MATCH($D55,'RATE CARD'!$C$5:$C$195,0))*IF(INDEX('RATE CARD'!$D$5:$D$195,MATCH($D55,'RATE CARD'!$C$5:$C$195,0))="UNIT",Universe/RefUniverse,1))</f>
        <v/>
      </c>
      <c r="N55" s="152">
        <f>IF($M55=0,0,$M55*100000/Universe)</f>
        <v/>
      </c>
      <c r="O55" s="54">
        <f>IF($L55=0,"",$K55/$L55)</f>
        <v/>
      </c>
      <c r="P55" s="54">
        <f>IF($M55=0,"",$K55/$M55)</f>
        <v/>
      </c>
      <c r="Q55" s="51">
        <f>IF($N55=0,"",$K55/$N55)</f>
        <v/>
      </c>
      <c r="R55" s="47">
        <f>IF($D55="","",INDEX('RATE CARD'!$J$5:$J$195,MATCH($D55,'RATE CARD'!$C$5:$C$195,0)))</f>
        <v/>
      </c>
      <c r="S55" s="47">
        <f>IF($D55="","",INDEX('RATE CARD'!$K$5:$K$195,MATCH($D55,'RATE CARD'!$C$5:$C$195,0)))</f>
        <v/>
      </c>
      <c r="T55" s="153">
        <f>IF(WorkingBudget=0,"",$K55/WorkingBudget)</f>
        <v/>
      </c>
      <c r="U55" s="56" t="n"/>
      <c r="V55">
        <f>IF($D55="","",IF(OR('CATEGORY VIEW'!$C$4="ALL MEDIA",$B55='CATEGORY VIEW'!$C$4,$C55='CATEGORY VIEW'!$C$4),COUNT($V$5:$V54)+1,""))</f>
        <v/>
      </c>
      <c r="W55" s="46">
        <f>IF($D55="","111111111111",INDEX('RATE CARD'!$N$5:$N$195,MATCH($D55,'RATE CARD'!$C$5:$C$195,0)))</f>
        <v/>
      </c>
    </row>
    <row r="56">
      <c r="A56" s="39" t="n">
        <v>51</v>
      </c>
      <c r="B56" s="46">
        <f>IF($C56="","",IFERROR(INDEX(LISTS!$C$4:$C$22,MATCH($C56,LISTS!$A$4:$A$22,0)),""))</f>
        <v/>
      </c>
      <c r="C56" s="21" t="n"/>
      <c r="D56" s="21" t="n"/>
      <c r="E56" s="47">
        <f>IF($D56="","",INDEX('RATE CARD'!$D$5:$D$195,MATCH($D56,'RATE CARD'!$C$5:$C$195,0)))</f>
        <v/>
      </c>
      <c r="F56" s="48">
        <f>IF($D56="","",INDEX('RATE CARD'!$E$5:$E$195,MATCH($D56,'RATE CARD'!$C$5:$C$195,0))*IF(INDEX('RATE CARD'!$D$5:$D$195,MATCH($D56,'RATE CARD'!$C$5:$C$195,0))="UNIT",1,DemoIndex))</f>
        <v/>
      </c>
      <c r="G56" s="46">
        <f>IF($D56="","",INDEX('RATE CARD'!$F$5:$F$195,MATCH($D56,'RATE CARD'!$C$5:$C$195,0)))</f>
        <v/>
      </c>
      <c r="H56" s="49" t="n"/>
      <c r="I56" s="50">
        <f>IF($D56="","",INDEX('RATE CARD'!$I$5:$I$195,MATCH($D56,'RATE CARD'!$C$5:$C$195,0)))</f>
        <v/>
      </c>
      <c r="J56" s="39">
        <f>IF(OR($D56="",$H56=""),"",IF($H56&gt;=$I56,"OK","BELOW"))</f>
        <v/>
      </c>
      <c r="K56" s="51">
        <f>IF(OR($D56="",$H56=""),0,$H56*$F56)</f>
        <v/>
      </c>
      <c r="L56" s="52">
        <f>IF(OR($D56="",$H56=""),0,$H56*INDEX('RATE CARD'!$G$5:$G$195,MATCH($D56,'RATE CARD'!$C$5:$C$195,0)))</f>
        <v/>
      </c>
      <c r="M56" s="52">
        <f>IF($L56=0,0,$L56*INDEX('RATE CARD'!$H$5:$H$195,MATCH($D56,'RATE CARD'!$C$5:$C$195,0))*IF(INDEX('RATE CARD'!$D$5:$D$195,MATCH($D56,'RATE CARD'!$C$5:$C$195,0))="UNIT",Universe/RefUniverse,1))</f>
        <v/>
      </c>
      <c r="N56" s="152">
        <f>IF($M56=0,0,$M56*100000/Universe)</f>
        <v/>
      </c>
      <c r="O56" s="54">
        <f>IF($L56=0,"",$K56/$L56)</f>
        <v/>
      </c>
      <c r="P56" s="54">
        <f>IF($M56=0,"",$K56/$M56)</f>
        <v/>
      </c>
      <c r="Q56" s="51">
        <f>IF($N56=0,"",$K56/$N56)</f>
        <v/>
      </c>
      <c r="R56" s="47">
        <f>IF($D56="","",INDEX('RATE CARD'!$J$5:$J$195,MATCH($D56,'RATE CARD'!$C$5:$C$195,0)))</f>
        <v/>
      </c>
      <c r="S56" s="47">
        <f>IF($D56="","",INDEX('RATE CARD'!$K$5:$K$195,MATCH($D56,'RATE CARD'!$C$5:$C$195,0)))</f>
        <v/>
      </c>
      <c r="T56" s="153">
        <f>IF(WorkingBudget=0,"",$K56/WorkingBudget)</f>
        <v/>
      </c>
      <c r="U56" s="56" t="n"/>
      <c r="V56">
        <f>IF($D56="","",IF(OR('CATEGORY VIEW'!$C$4="ALL MEDIA",$B56='CATEGORY VIEW'!$C$4,$C56='CATEGORY VIEW'!$C$4),COUNT($V$5:$V55)+1,""))</f>
        <v/>
      </c>
      <c r="W56" s="46">
        <f>IF($D56="","111111111111",INDEX('RATE CARD'!$N$5:$N$195,MATCH($D56,'RATE CARD'!$C$5:$C$195,0)))</f>
        <v/>
      </c>
    </row>
    <row r="57">
      <c r="A57" s="39" t="n">
        <v>52</v>
      </c>
      <c r="B57" s="46">
        <f>IF($C57="","",IFERROR(INDEX(LISTS!$C$4:$C$22,MATCH($C57,LISTS!$A$4:$A$22,0)),""))</f>
        <v/>
      </c>
      <c r="C57" s="21" t="n"/>
      <c r="D57" s="21" t="n"/>
      <c r="E57" s="47">
        <f>IF($D57="","",INDEX('RATE CARD'!$D$5:$D$195,MATCH($D57,'RATE CARD'!$C$5:$C$195,0)))</f>
        <v/>
      </c>
      <c r="F57" s="48">
        <f>IF($D57="","",INDEX('RATE CARD'!$E$5:$E$195,MATCH($D57,'RATE CARD'!$C$5:$C$195,0))*IF(INDEX('RATE CARD'!$D$5:$D$195,MATCH($D57,'RATE CARD'!$C$5:$C$195,0))="UNIT",1,DemoIndex))</f>
        <v/>
      </c>
      <c r="G57" s="46">
        <f>IF($D57="","",INDEX('RATE CARD'!$F$5:$F$195,MATCH($D57,'RATE CARD'!$C$5:$C$195,0)))</f>
        <v/>
      </c>
      <c r="H57" s="49" t="n"/>
      <c r="I57" s="50">
        <f>IF($D57="","",INDEX('RATE CARD'!$I$5:$I$195,MATCH($D57,'RATE CARD'!$C$5:$C$195,0)))</f>
        <v/>
      </c>
      <c r="J57" s="39">
        <f>IF(OR($D57="",$H57=""),"",IF($H57&gt;=$I57,"OK","BELOW"))</f>
        <v/>
      </c>
      <c r="K57" s="51">
        <f>IF(OR($D57="",$H57=""),0,$H57*$F57)</f>
        <v/>
      </c>
      <c r="L57" s="52">
        <f>IF(OR($D57="",$H57=""),0,$H57*INDEX('RATE CARD'!$G$5:$G$195,MATCH($D57,'RATE CARD'!$C$5:$C$195,0)))</f>
        <v/>
      </c>
      <c r="M57" s="52">
        <f>IF($L57=0,0,$L57*INDEX('RATE CARD'!$H$5:$H$195,MATCH($D57,'RATE CARD'!$C$5:$C$195,0))*IF(INDEX('RATE CARD'!$D$5:$D$195,MATCH($D57,'RATE CARD'!$C$5:$C$195,0))="UNIT",Universe/RefUniverse,1))</f>
        <v/>
      </c>
      <c r="N57" s="152">
        <f>IF($M57=0,0,$M57*100000/Universe)</f>
        <v/>
      </c>
      <c r="O57" s="54">
        <f>IF($L57=0,"",$K57/$L57)</f>
        <v/>
      </c>
      <c r="P57" s="54">
        <f>IF($M57=0,"",$K57/$M57)</f>
        <v/>
      </c>
      <c r="Q57" s="51">
        <f>IF($N57=0,"",$K57/$N57)</f>
        <v/>
      </c>
      <c r="R57" s="47">
        <f>IF($D57="","",INDEX('RATE CARD'!$J$5:$J$195,MATCH($D57,'RATE CARD'!$C$5:$C$195,0)))</f>
        <v/>
      </c>
      <c r="S57" s="47">
        <f>IF($D57="","",INDEX('RATE CARD'!$K$5:$K$195,MATCH($D57,'RATE CARD'!$C$5:$C$195,0)))</f>
        <v/>
      </c>
      <c r="T57" s="153">
        <f>IF(WorkingBudget=0,"",$K57/WorkingBudget)</f>
        <v/>
      </c>
      <c r="U57" s="56" t="n"/>
      <c r="V57">
        <f>IF($D57="","",IF(OR('CATEGORY VIEW'!$C$4="ALL MEDIA",$B57='CATEGORY VIEW'!$C$4,$C57='CATEGORY VIEW'!$C$4),COUNT($V$5:$V56)+1,""))</f>
        <v/>
      </c>
      <c r="W57" s="46">
        <f>IF($D57="","111111111111",INDEX('RATE CARD'!$N$5:$N$195,MATCH($D57,'RATE CARD'!$C$5:$C$195,0)))</f>
        <v/>
      </c>
    </row>
    <row r="58">
      <c r="A58" s="39" t="n">
        <v>53</v>
      </c>
      <c r="B58" s="46">
        <f>IF($C58="","",IFERROR(INDEX(LISTS!$C$4:$C$22,MATCH($C58,LISTS!$A$4:$A$22,0)),""))</f>
        <v/>
      </c>
      <c r="C58" s="21" t="n"/>
      <c r="D58" s="21" t="n"/>
      <c r="E58" s="47">
        <f>IF($D58="","",INDEX('RATE CARD'!$D$5:$D$195,MATCH($D58,'RATE CARD'!$C$5:$C$195,0)))</f>
        <v/>
      </c>
      <c r="F58" s="48">
        <f>IF($D58="","",INDEX('RATE CARD'!$E$5:$E$195,MATCH($D58,'RATE CARD'!$C$5:$C$195,0))*IF(INDEX('RATE CARD'!$D$5:$D$195,MATCH($D58,'RATE CARD'!$C$5:$C$195,0))="UNIT",1,DemoIndex))</f>
        <v/>
      </c>
      <c r="G58" s="46">
        <f>IF($D58="","",INDEX('RATE CARD'!$F$5:$F$195,MATCH($D58,'RATE CARD'!$C$5:$C$195,0)))</f>
        <v/>
      </c>
      <c r="H58" s="49" t="n"/>
      <c r="I58" s="50">
        <f>IF($D58="","",INDEX('RATE CARD'!$I$5:$I$195,MATCH($D58,'RATE CARD'!$C$5:$C$195,0)))</f>
        <v/>
      </c>
      <c r="J58" s="39">
        <f>IF(OR($D58="",$H58=""),"",IF($H58&gt;=$I58,"OK","BELOW"))</f>
        <v/>
      </c>
      <c r="K58" s="51">
        <f>IF(OR($D58="",$H58=""),0,$H58*$F58)</f>
        <v/>
      </c>
      <c r="L58" s="52">
        <f>IF(OR($D58="",$H58=""),0,$H58*INDEX('RATE CARD'!$G$5:$G$195,MATCH($D58,'RATE CARD'!$C$5:$C$195,0)))</f>
        <v/>
      </c>
      <c r="M58" s="52">
        <f>IF($L58=0,0,$L58*INDEX('RATE CARD'!$H$5:$H$195,MATCH($D58,'RATE CARD'!$C$5:$C$195,0))*IF(INDEX('RATE CARD'!$D$5:$D$195,MATCH($D58,'RATE CARD'!$C$5:$C$195,0))="UNIT",Universe/RefUniverse,1))</f>
        <v/>
      </c>
      <c r="N58" s="152">
        <f>IF($M58=0,0,$M58*100000/Universe)</f>
        <v/>
      </c>
      <c r="O58" s="54">
        <f>IF($L58=0,"",$K58/$L58)</f>
        <v/>
      </c>
      <c r="P58" s="54">
        <f>IF($M58=0,"",$K58/$M58)</f>
        <v/>
      </c>
      <c r="Q58" s="51">
        <f>IF($N58=0,"",$K58/$N58)</f>
        <v/>
      </c>
      <c r="R58" s="47">
        <f>IF($D58="","",INDEX('RATE CARD'!$J$5:$J$195,MATCH($D58,'RATE CARD'!$C$5:$C$195,0)))</f>
        <v/>
      </c>
      <c r="S58" s="47">
        <f>IF($D58="","",INDEX('RATE CARD'!$K$5:$K$195,MATCH($D58,'RATE CARD'!$C$5:$C$195,0)))</f>
        <v/>
      </c>
      <c r="T58" s="153">
        <f>IF(WorkingBudget=0,"",$K58/WorkingBudget)</f>
        <v/>
      </c>
      <c r="U58" s="56" t="n"/>
      <c r="V58">
        <f>IF($D58="","",IF(OR('CATEGORY VIEW'!$C$4="ALL MEDIA",$B58='CATEGORY VIEW'!$C$4,$C58='CATEGORY VIEW'!$C$4),COUNT($V$5:$V57)+1,""))</f>
        <v/>
      </c>
      <c r="W58" s="46">
        <f>IF($D58="","111111111111",INDEX('RATE CARD'!$N$5:$N$195,MATCH($D58,'RATE CARD'!$C$5:$C$195,0)))</f>
        <v/>
      </c>
    </row>
    <row r="59">
      <c r="A59" s="39" t="n">
        <v>54</v>
      </c>
      <c r="B59" s="46">
        <f>IF($C59="","",IFERROR(INDEX(LISTS!$C$4:$C$22,MATCH($C59,LISTS!$A$4:$A$22,0)),""))</f>
        <v/>
      </c>
      <c r="C59" s="21" t="n"/>
      <c r="D59" s="21" t="n"/>
      <c r="E59" s="47">
        <f>IF($D59="","",INDEX('RATE CARD'!$D$5:$D$195,MATCH($D59,'RATE CARD'!$C$5:$C$195,0)))</f>
        <v/>
      </c>
      <c r="F59" s="48">
        <f>IF($D59="","",INDEX('RATE CARD'!$E$5:$E$195,MATCH($D59,'RATE CARD'!$C$5:$C$195,0))*IF(INDEX('RATE CARD'!$D$5:$D$195,MATCH($D59,'RATE CARD'!$C$5:$C$195,0))="UNIT",1,DemoIndex))</f>
        <v/>
      </c>
      <c r="G59" s="46">
        <f>IF($D59="","",INDEX('RATE CARD'!$F$5:$F$195,MATCH($D59,'RATE CARD'!$C$5:$C$195,0)))</f>
        <v/>
      </c>
      <c r="H59" s="49" t="n"/>
      <c r="I59" s="50">
        <f>IF($D59="","",INDEX('RATE CARD'!$I$5:$I$195,MATCH($D59,'RATE CARD'!$C$5:$C$195,0)))</f>
        <v/>
      </c>
      <c r="J59" s="39">
        <f>IF(OR($D59="",$H59=""),"",IF($H59&gt;=$I59,"OK","BELOW"))</f>
        <v/>
      </c>
      <c r="K59" s="51">
        <f>IF(OR($D59="",$H59=""),0,$H59*$F59)</f>
        <v/>
      </c>
      <c r="L59" s="52">
        <f>IF(OR($D59="",$H59=""),0,$H59*INDEX('RATE CARD'!$G$5:$G$195,MATCH($D59,'RATE CARD'!$C$5:$C$195,0)))</f>
        <v/>
      </c>
      <c r="M59" s="52">
        <f>IF($L59=0,0,$L59*INDEX('RATE CARD'!$H$5:$H$195,MATCH($D59,'RATE CARD'!$C$5:$C$195,0))*IF(INDEX('RATE CARD'!$D$5:$D$195,MATCH($D59,'RATE CARD'!$C$5:$C$195,0))="UNIT",Universe/RefUniverse,1))</f>
        <v/>
      </c>
      <c r="N59" s="152">
        <f>IF($M59=0,0,$M59*100000/Universe)</f>
        <v/>
      </c>
      <c r="O59" s="54">
        <f>IF($L59=0,"",$K59/$L59)</f>
        <v/>
      </c>
      <c r="P59" s="54">
        <f>IF($M59=0,"",$K59/$M59)</f>
        <v/>
      </c>
      <c r="Q59" s="51">
        <f>IF($N59=0,"",$K59/$N59)</f>
        <v/>
      </c>
      <c r="R59" s="47">
        <f>IF($D59="","",INDEX('RATE CARD'!$J$5:$J$195,MATCH($D59,'RATE CARD'!$C$5:$C$195,0)))</f>
        <v/>
      </c>
      <c r="S59" s="47">
        <f>IF($D59="","",INDEX('RATE CARD'!$K$5:$K$195,MATCH($D59,'RATE CARD'!$C$5:$C$195,0)))</f>
        <v/>
      </c>
      <c r="T59" s="153">
        <f>IF(WorkingBudget=0,"",$K59/WorkingBudget)</f>
        <v/>
      </c>
      <c r="U59" s="56" t="n"/>
      <c r="V59">
        <f>IF($D59="","",IF(OR('CATEGORY VIEW'!$C$4="ALL MEDIA",$B59='CATEGORY VIEW'!$C$4,$C59='CATEGORY VIEW'!$C$4),COUNT($V$5:$V58)+1,""))</f>
        <v/>
      </c>
      <c r="W59" s="46">
        <f>IF($D59="","111111111111",INDEX('RATE CARD'!$N$5:$N$195,MATCH($D59,'RATE CARD'!$C$5:$C$195,0)))</f>
        <v/>
      </c>
    </row>
    <row r="60">
      <c r="A60" s="39" t="n">
        <v>55</v>
      </c>
      <c r="B60" s="46">
        <f>IF($C60="","",IFERROR(INDEX(LISTS!$C$4:$C$22,MATCH($C60,LISTS!$A$4:$A$22,0)),""))</f>
        <v/>
      </c>
      <c r="C60" s="21" t="n"/>
      <c r="D60" s="21" t="n"/>
      <c r="E60" s="47">
        <f>IF($D60="","",INDEX('RATE CARD'!$D$5:$D$195,MATCH($D60,'RATE CARD'!$C$5:$C$195,0)))</f>
        <v/>
      </c>
      <c r="F60" s="48">
        <f>IF($D60="","",INDEX('RATE CARD'!$E$5:$E$195,MATCH($D60,'RATE CARD'!$C$5:$C$195,0))*IF(INDEX('RATE CARD'!$D$5:$D$195,MATCH($D60,'RATE CARD'!$C$5:$C$195,0))="UNIT",1,DemoIndex))</f>
        <v/>
      </c>
      <c r="G60" s="46">
        <f>IF($D60="","",INDEX('RATE CARD'!$F$5:$F$195,MATCH($D60,'RATE CARD'!$C$5:$C$195,0)))</f>
        <v/>
      </c>
      <c r="H60" s="49" t="n"/>
      <c r="I60" s="50">
        <f>IF($D60="","",INDEX('RATE CARD'!$I$5:$I$195,MATCH($D60,'RATE CARD'!$C$5:$C$195,0)))</f>
        <v/>
      </c>
      <c r="J60" s="39">
        <f>IF(OR($D60="",$H60=""),"",IF($H60&gt;=$I60,"OK","BELOW"))</f>
        <v/>
      </c>
      <c r="K60" s="51">
        <f>IF(OR($D60="",$H60=""),0,$H60*$F60)</f>
        <v/>
      </c>
      <c r="L60" s="52">
        <f>IF(OR($D60="",$H60=""),0,$H60*INDEX('RATE CARD'!$G$5:$G$195,MATCH($D60,'RATE CARD'!$C$5:$C$195,0)))</f>
        <v/>
      </c>
      <c r="M60" s="52">
        <f>IF($L60=0,0,$L60*INDEX('RATE CARD'!$H$5:$H$195,MATCH($D60,'RATE CARD'!$C$5:$C$195,0))*IF(INDEX('RATE CARD'!$D$5:$D$195,MATCH($D60,'RATE CARD'!$C$5:$C$195,0))="UNIT",Universe/RefUniverse,1))</f>
        <v/>
      </c>
      <c r="N60" s="152">
        <f>IF($M60=0,0,$M60*100000/Universe)</f>
        <v/>
      </c>
      <c r="O60" s="54">
        <f>IF($L60=0,"",$K60/$L60)</f>
        <v/>
      </c>
      <c r="P60" s="54">
        <f>IF($M60=0,"",$K60/$M60)</f>
        <v/>
      </c>
      <c r="Q60" s="51">
        <f>IF($N60=0,"",$K60/$N60)</f>
        <v/>
      </c>
      <c r="R60" s="47">
        <f>IF($D60="","",INDEX('RATE CARD'!$J$5:$J$195,MATCH($D60,'RATE CARD'!$C$5:$C$195,0)))</f>
        <v/>
      </c>
      <c r="S60" s="47">
        <f>IF($D60="","",INDEX('RATE CARD'!$K$5:$K$195,MATCH($D60,'RATE CARD'!$C$5:$C$195,0)))</f>
        <v/>
      </c>
      <c r="T60" s="153">
        <f>IF(WorkingBudget=0,"",$K60/WorkingBudget)</f>
        <v/>
      </c>
      <c r="U60" s="56" t="n"/>
      <c r="V60">
        <f>IF($D60="","",IF(OR('CATEGORY VIEW'!$C$4="ALL MEDIA",$B60='CATEGORY VIEW'!$C$4,$C60='CATEGORY VIEW'!$C$4),COUNT($V$5:$V59)+1,""))</f>
        <v/>
      </c>
      <c r="W60" s="46">
        <f>IF($D60="","111111111111",INDEX('RATE CARD'!$N$5:$N$195,MATCH($D60,'RATE CARD'!$C$5:$C$195,0)))</f>
        <v/>
      </c>
    </row>
    <row r="61">
      <c r="A61" s="39" t="n">
        <v>56</v>
      </c>
      <c r="B61" s="46">
        <f>IF($C61="","",IFERROR(INDEX(LISTS!$C$4:$C$22,MATCH($C61,LISTS!$A$4:$A$22,0)),""))</f>
        <v/>
      </c>
      <c r="C61" s="21" t="n"/>
      <c r="D61" s="21" t="n"/>
      <c r="E61" s="47">
        <f>IF($D61="","",INDEX('RATE CARD'!$D$5:$D$195,MATCH($D61,'RATE CARD'!$C$5:$C$195,0)))</f>
        <v/>
      </c>
      <c r="F61" s="48">
        <f>IF($D61="","",INDEX('RATE CARD'!$E$5:$E$195,MATCH($D61,'RATE CARD'!$C$5:$C$195,0))*IF(INDEX('RATE CARD'!$D$5:$D$195,MATCH($D61,'RATE CARD'!$C$5:$C$195,0))="UNIT",1,DemoIndex))</f>
        <v/>
      </c>
      <c r="G61" s="46">
        <f>IF($D61="","",INDEX('RATE CARD'!$F$5:$F$195,MATCH($D61,'RATE CARD'!$C$5:$C$195,0)))</f>
        <v/>
      </c>
      <c r="H61" s="49" t="n"/>
      <c r="I61" s="50">
        <f>IF($D61="","",INDEX('RATE CARD'!$I$5:$I$195,MATCH($D61,'RATE CARD'!$C$5:$C$195,0)))</f>
        <v/>
      </c>
      <c r="J61" s="39">
        <f>IF(OR($D61="",$H61=""),"",IF($H61&gt;=$I61,"OK","BELOW"))</f>
        <v/>
      </c>
      <c r="K61" s="51">
        <f>IF(OR($D61="",$H61=""),0,$H61*$F61)</f>
        <v/>
      </c>
      <c r="L61" s="52">
        <f>IF(OR($D61="",$H61=""),0,$H61*INDEX('RATE CARD'!$G$5:$G$195,MATCH($D61,'RATE CARD'!$C$5:$C$195,0)))</f>
        <v/>
      </c>
      <c r="M61" s="52">
        <f>IF($L61=0,0,$L61*INDEX('RATE CARD'!$H$5:$H$195,MATCH($D61,'RATE CARD'!$C$5:$C$195,0))*IF(INDEX('RATE CARD'!$D$5:$D$195,MATCH($D61,'RATE CARD'!$C$5:$C$195,0))="UNIT",Universe/RefUniverse,1))</f>
        <v/>
      </c>
      <c r="N61" s="152">
        <f>IF($M61=0,0,$M61*100000/Universe)</f>
        <v/>
      </c>
      <c r="O61" s="54">
        <f>IF($L61=0,"",$K61/$L61)</f>
        <v/>
      </c>
      <c r="P61" s="54">
        <f>IF($M61=0,"",$K61/$M61)</f>
        <v/>
      </c>
      <c r="Q61" s="51">
        <f>IF($N61=0,"",$K61/$N61)</f>
        <v/>
      </c>
      <c r="R61" s="47">
        <f>IF($D61="","",INDEX('RATE CARD'!$J$5:$J$195,MATCH($D61,'RATE CARD'!$C$5:$C$195,0)))</f>
        <v/>
      </c>
      <c r="S61" s="47">
        <f>IF($D61="","",INDEX('RATE CARD'!$K$5:$K$195,MATCH($D61,'RATE CARD'!$C$5:$C$195,0)))</f>
        <v/>
      </c>
      <c r="T61" s="153">
        <f>IF(WorkingBudget=0,"",$K61/WorkingBudget)</f>
        <v/>
      </c>
      <c r="U61" s="56" t="n"/>
      <c r="V61">
        <f>IF($D61="","",IF(OR('CATEGORY VIEW'!$C$4="ALL MEDIA",$B61='CATEGORY VIEW'!$C$4,$C61='CATEGORY VIEW'!$C$4),COUNT($V$5:$V60)+1,""))</f>
        <v/>
      </c>
      <c r="W61" s="46">
        <f>IF($D61="","111111111111",INDEX('RATE CARD'!$N$5:$N$195,MATCH($D61,'RATE CARD'!$C$5:$C$195,0)))</f>
        <v/>
      </c>
    </row>
    <row r="62">
      <c r="A62" s="39" t="n">
        <v>57</v>
      </c>
      <c r="B62" s="46">
        <f>IF($C62="","",IFERROR(INDEX(LISTS!$C$4:$C$22,MATCH($C62,LISTS!$A$4:$A$22,0)),""))</f>
        <v/>
      </c>
      <c r="C62" s="21" t="n"/>
      <c r="D62" s="21" t="n"/>
      <c r="E62" s="47">
        <f>IF($D62="","",INDEX('RATE CARD'!$D$5:$D$195,MATCH($D62,'RATE CARD'!$C$5:$C$195,0)))</f>
        <v/>
      </c>
      <c r="F62" s="48">
        <f>IF($D62="","",INDEX('RATE CARD'!$E$5:$E$195,MATCH($D62,'RATE CARD'!$C$5:$C$195,0))*IF(INDEX('RATE CARD'!$D$5:$D$195,MATCH($D62,'RATE CARD'!$C$5:$C$195,0))="UNIT",1,DemoIndex))</f>
        <v/>
      </c>
      <c r="G62" s="46">
        <f>IF($D62="","",INDEX('RATE CARD'!$F$5:$F$195,MATCH($D62,'RATE CARD'!$C$5:$C$195,0)))</f>
        <v/>
      </c>
      <c r="H62" s="49" t="n"/>
      <c r="I62" s="50">
        <f>IF($D62="","",INDEX('RATE CARD'!$I$5:$I$195,MATCH($D62,'RATE CARD'!$C$5:$C$195,0)))</f>
        <v/>
      </c>
      <c r="J62" s="39">
        <f>IF(OR($D62="",$H62=""),"",IF($H62&gt;=$I62,"OK","BELOW"))</f>
        <v/>
      </c>
      <c r="K62" s="51">
        <f>IF(OR($D62="",$H62=""),0,$H62*$F62)</f>
        <v/>
      </c>
      <c r="L62" s="52">
        <f>IF(OR($D62="",$H62=""),0,$H62*INDEX('RATE CARD'!$G$5:$G$195,MATCH($D62,'RATE CARD'!$C$5:$C$195,0)))</f>
        <v/>
      </c>
      <c r="M62" s="52">
        <f>IF($L62=0,0,$L62*INDEX('RATE CARD'!$H$5:$H$195,MATCH($D62,'RATE CARD'!$C$5:$C$195,0))*IF(INDEX('RATE CARD'!$D$5:$D$195,MATCH($D62,'RATE CARD'!$C$5:$C$195,0))="UNIT",Universe/RefUniverse,1))</f>
        <v/>
      </c>
      <c r="N62" s="152">
        <f>IF($M62=0,0,$M62*100000/Universe)</f>
        <v/>
      </c>
      <c r="O62" s="54">
        <f>IF($L62=0,"",$K62/$L62)</f>
        <v/>
      </c>
      <c r="P62" s="54">
        <f>IF($M62=0,"",$K62/$M62)</f>
        <v/>
      </c>
      <c r="Q62" s="51">
        <f>IF($N62=0,"",$K62/$N62)</f>
        <v/>
      </c>
      <c r="R62" s="47">
        <f>IF($D62="","",INDEX('RATE CARD'!$J$5:$J$195,MATCH($D62,'RATE CARD'!$C$5:$C$195,0)))</f>
        <v/>
      </c>
      <c r="S62" s="47">
        <f>IF($D62="","",INDEX('RATE CARD'!$K$5:$K$195,MATCH($D62,'RATE CARD'!$C$5:$C$195,0)))</f>
        <v/>
      </c>
      <c r="T62" s="153">
        <f>IF(WorkingBudget=0,"",$K62/WorkingBudget)</f>
        <v/>
      </c>
      <c r="U62" s="56" t="n"/>
      <c r="V62">
        <f>IF($D62="","",IF(OR('CATEGORY VIEW'!$C$4="ALL MEDIA",$B62='CATEGORY VIEW'!$C$4,$C62='CATEGORY VIEW'!$C$4),COUNT($V$5:$V61)+1,""))</f>
        <v/>
      </c>
      <c r="W62" s="46">
        <f>IF($D62="","111111111111",INDEX('RATE CARD'!$N$5:$N$195,MATCH($D62,'RATE CARD'!$C$5:$C$195,0)))</f>
        <v/>
      </c>
    </row>
    <row r="63">
      <c r="A63" s="39" t="n">
        <v>58</v>
      </c>
      <c r="B63" s="46">
        <f>IF($C63="","",IFERROR(INDEX(LISTS!$C$4:$C$22,MATCH($C63,LISTS!$A$4:$A$22,0)),""))</f>
        <v/>
      </c>
      <c r="C63" s="21" t="n"/>
      <c r="D63" s="21" t="n"/>
      <c r="E63" s="47">
        <f>IF($D63="","",INDEX('RATE CARD'!$D$5:$D$195,MATCH($D63,'RATE CARD'!$C$5:$C$195,0)))</f>
        <v/>
      </c>
      <c r="F63" s="48">
        <f>IF($D63="","",INDEX('RATE CARD'!$E$5:$E$195,MATCH($D63,'RATE CARD'!$C$5:$C$195,0))*IF(INDEX('RATE CARD'!$D$5:$D$195,MATCH($D63,'RATE CARD'!$C$5:$C$195,0))="UNIT",1,DemoIndex))</f>
        <v/>
      </c>
      <c r="G63" s="46">
        <f>IF($D63="","",INDEX('RATE CARD'!$F$5:$F$195,MATCH($D63,'RATE CARD'!$C$5:$C$195,0)))</f>
        <v/>
      </c>
      <c r="H63" s="49" t="n"/>
      <c r="I63" s="50">
        <f>IF($D63="","",INDEX('RATE CARD'!$I$5:$I$195,MATCH($D63,'RATE CARD'!$C$5:$C$195,0)))</f>
        <v/>
      </c>
      <c r="J63" s="39">
        <f>IF(OR($D63="",$H63=""),"",IF($H63&gt;=$I63,"OK","BELOW"))</f>
        <v/>
      </c>
      <c r="K63" s="51">
        <f>IF(OR($D63="",$H63=""),0,$H63*$F63)</f>
        <v/>
      </c>
      <c r="L63" s="52">
        <f>IF(OR($D63="",$H63=""),0,$H63*INDEX('RATE CARD'!$G$5:$G$195,MATCH($D63,'RATE CARD'!$C$5:$C$195,0)))</f>
        <v/>
      </c>
      <c r="M63" s="52">
        <f>IF($L63=0,0,$L63*INDEX('RATE CARD'!$H$5:$H$195,MATCH($D63,'RATE CARD'!$C$5:$C$195,0))*IF(INDEX('RATE CARD'!$D$5:$D$195,MATCH($D63,'RATE CARD'!$C$5:$C$195,0))="UNIT",Universe/RefUniverse,1))</f>
        <v/>
      </c>
      <c r="N63" s="152">
        <f>IF($M63=0,0,$M63*100000/Universe)</f>
        <v/>
      </c>
      <c r="O63" s="54">
        <f>IF($L63=0,"",$K63/$L63)</f>
        <v/>
      </c>
      <c r="P63" s="54">
        <f>IF($M63=0,"",$K63/$M63)</f>
        <v/>
      </c>
      <c r="Q63" s="51">
        <f>IF($N63=0,"",$K63/$N63)</f>
        <v/>
      </c>
      <c r="R63" s="47">
        <f>IF($D63="","",INDEX('RATE CARD'!$J$5:$J$195,MATCH($D63,'RATE CARD'!$C$5:$C$195,0)))</f>
        <v/>
      </c>
      <c r="S63" s="47">
        <f>IF($D63="","",INDEX('RATE CARD'!$K$5:$K$195,MATCH($D63,'RATE CARD'!$C$5:$C$195,0)))</f>
        <v/>
      </c>
      <c r="T63" s="153">
        <f>IF(WorkingBudget=0,"",$K63/WorkingBudget)</f>
        <v/>
      </c>
      <c r="U63" s="56" t="n"/>
      <c r="V63">
        <f>IF($D63="","",IF(OR('CATEGORY VIEW'!$C$4="ALL MEDIA",$B63='CATEGORY VIEW'!$C$4,$C63='CATEGORY VIEW'!$C$4),COUNT($V$5:$V62)+1,""))</f>
        <v/>
      </c>
      <c r="W63" s="46">
        <f>IF($D63="","111111111111",INDEX('RATE CARD'!$N$5:$N$195,MATCH($D63,'RATE CARD'!$C$5:$C$195,0)))</f>
        <v/>
      </c>
    </row>
    <row r="64">
      <c r="A64" s="39" t="n">
        <v>59</v>
      </c>
      <c r="B64" s="46">
        <f>IF($C64="","",IFERROR(INDEX(LISTS!$C$4:$C$22,MATCH($C64,LISTS!$A$4:$A$22,0)),""))</f>
        <v/>
      </c>
      <c r="C64" s="21" t="n"/>
      <c r="D64" s="21" t="n"/>
      <c r="E64" s="47">
        <f>IF($D64="","",INDEX('RATE CARD'!$D$5:$D$195,MATCH($D64,'RATE CARD'!$C$5:$C$195,0)))</f>
        <v/>
      </c>
      <c r="F64" s="48">
        <f>IF($D64="","",INDEX('RATE CARD'!$E$5:$E$195,MATCH($D64,'RATE CARD'!$C$5:$C$195,0))*IF(INDEX('RATE CARD'!$D$5:$D$195,MATCH($D64,'RATE CARD'!$C$5:$C$195,0))="UNIT",1,DemoIndex))</f>
        <v/>
      </c>
      <c r="G64" s="46">
        <f>IF($D64="","",INDEX('RATE CARD'!$F$5:$F$195,MATCH($D64,'RATE CARD'!$C$5:$C$195,0)))</f>
        <v/>
      </c>
      <c r="H64" s="49" t="n"/>
      <c r="I64" s="50">
        <f>IF($D64="","",INDEX('RATE CARD'!$I$5:$I$195,MATCH($D64,'RATE CARD'!$C$5:$C$195,0)))</f>
        <v/>
      </c>
      <c r="J64" s="39">
        <f>IF(OR($D64="",$H64=""),"",IF($H64&gt;=$I64,"OK","BELOW"))</f>
        <v/>
      </c>
      <c r="K64" s="51">
        <f>IF(OR($D64="",$H64=""),0,$H64*$F64)</f>
        <v/>
      </c>
      <c r="L64" s="52">
        <f>IF(OR($D64="",$H64=""),0,$H64*INDEX('RATE CARD'!$G$5:$G$195,MATCH($D64,'RATE CARD'!$C$5:$C$195,0)))</f>
        <v/>
      </c>
      <c r="M64" s="52">
        <f>IF($L64=0,0,$L64*INDEX('RATE CARD'!$H$5:$H$195,MATCH($D64,'RATE CARD'!$C$5:$C$195,0))*IF(INDEX('RATE CARD'!$D$5:$D$195,MATCH($D64,'RATE CARD'!$C$5:$C$195,0))="UNIT",Universe/RefUniverse,1))</f>
        <v/>
      </c>
      <c r="N64" s="152">
        <f>IF($M64=0,0,$M64*100000/Universe)</f>
        <v/>
      </c>
      <c r="O64" s="54">
        <f>IF($L64=0,"",$K64/$L64)</f>
        <v/>
      </c>
      <c r="P64" s="54">
        <f>IF($M64=0,"",$K64/$M64)</f>
        <v/>
      </c>
      <c r="Q64" s="51">
        <f>IF($N64=0,"",$K64/$N64)</f>
        <v/>
      </c>
      <c r="R64" s="47">
        <f>IF($D64="","",INDEX('RATE CARD'!$J$5:$J$195,MATCH($D64,'RATE CARD'!$C$5:$C$195,0)))</f>
        <v/>
      </c>
      <c r="S64" s="47">
        <f>IF($D64="","",INDEX('RATE CARD'!$K$5:$K$195,MATCH($D64,'RATE CARD'!$C$5:$C$195,0)))</f>
        <v/>
      </c>
      <c r="T64" s="153">
        <f>IF(WorkingBudget=0,"",$K64/WorkingBudget)</f>
        <v/>
      </c>
      <c r="U64" s="56" t="n"/>
      <c r="V64">
        <f>IF($D64="","",IF(OR('CATEGORY VIEW'!$C$4="ALL MEDIA",$B64='CATEGORY VIEW'!$C$4,$C64='CATEGORY VIEW'!$C$4),COUNT($V$5:$V63)+1,""))</f>
        <v/>
      </c>
      <c r="W64" s="46">
        <f>IF($D64="","111111111111",INDEX('RATE CARD'!$N$5:$N$195,MATCH($D64,'RATE CARD'!$C$5:$C$195,0)))</f>
        <v/>
      </c>
    </row>
    <row r="65">
      <c r="A65" s="39" t="n">
        <v>60</v>
      </c>
      <c r="B65" s="46">
        <f>IF($C65="","",IFERROR(INDEX(LISTS!$C$4:$C$22,MATCH($C65,LISTS!$A$4:$A$22,0)),""))</f>
        <v/>
      </c>
      <c r="C65" s="21" t="n"/>
      <c r="D65" s="21" t="n"/>
      <c r="E65" s="47">
        <f>IF($D65="","",INDEX('RATE CARD'!$D$5:$D$195,MATCH($D65,'RATE CARD'!$C$5:$C$195,0)))</f>
        <v/>
      </c>
      <c r="F65" s="48">
        <f>IF($D65="","",INDEX('RATE CARD'!$E$5:$E$195,MATCH($D65,'RATE CARD'!$C$5:$C$195,0))*IF(INDEX('RATE CARD'!$D$5:$D$195,MATCH($D65,'RATE CARD'!$C$5:$C$195,0))="UNIT",1,DemoIndex))</f>
        <v/>
      </c>
      <c r="G65" s="46">
        <f>IF($D65="","",INDEX('RATE CARD'!$F$5:$F$195,MATCH($D65,'RATE CARD'!$C$5:$C$195,0)))</f>
        <v/>
      </c>
      <c r="H65" s="49" t="n"/>
      <c r="I65" s="50">
        <f>IF($D65="","",INDEX('RATE CARD'!$I$5:$I$195,MATCH($D65,'RATE CARD'!$C$5:$C$195,0)))</f>
        <v/>
      </c>
      <c r="J65" s="39">
        <f>IF(OR($D65="",$H65=""),"",IF($H65&gt;=$I65,"OK","BELOW"))</f>
        <v/>
      </c>
      <c r="K65" s="51">
        <f>IF(OR($D65="",$H65=""),0,$H65*$F65)</f>
        <v/>
      </c>
      <c r="L65" s="52">
        <f>IF(OR($D65="",$H65=""),0,$H65*INDEX('RATE CARD'!$G$5:$G$195,MATCH($D65,'RATE CARD'!$C$5:$C$195,0)))</f>
        <v/>
      </c>
      <c r="M65" s="52">
        <f>IF($L65=0,0,$L65*INDEX('RATE CARD'!$H$5:$H$195,MATCH($D65,'RATE CARD'!$C$5:$C$195,0))*IF(INDEX('RATE CARD'!$D$5:$D$195,MATCH($D65,'RATE CARD'!$C$5:$C$195,0))="UNIT",Universe/RefUniverse,1))</f>
        <v/>
      </c>
      <c r="N65" s="152">
        <f>IF($M65=0,0,$M65*100000/Universe)</f>
        <v/>
      </c>
      <c r="O65" s="54">
        <f>IF($L65=0,"",$K65/$L65)</f>
        <v/>
      </c>
      <c r="P65" s="54">
        <f>IF($M65=0,"",$K65/$M65)</f>
        <v/>
      </c>
      <c r="Q65" s="51">
        <f>IF($N65=0,"",$K65/$N65)</f>
        <v/>
      </c>
      <c r="R65" s="47">
        <f>IF($D65="","",INDEX('RATE CARD'!$J$5:$J$195,MATCH($D65,'RATE CARD'!$C$5:$C$195,0)))</f>
        <v/>
      </c>
      <c r="S65" s="47">
        <f>IF($D65="","",INDEX('RATE CARD'!$K$5:$K$195,MATCH($D65,'RATE CARD'!$C$5:$C$195,0)))</f>
        <v/>
      </c>
      <c r="T65" s="153">
        <f>IF(WorkingBudget=0,"",$K65/WorkingBudget)</f>
        <v/>
      </c>
      <c r="U65" s="56" t="n"/>
      <c r="V65">
        <f>IF($D65="","",IF(OR('CATEGORY VIEW'!$C$4="ALL MEDIA",$B65='CATEGORY VIEW'!$C$4,$C65='CATEGORY VIEW'!$C$4),COUNT($V$5:$V64)+1,""))</f>
        <v/>
      </c>
      <c r="W65" s="46">
        <f>IF($D65="","111111111111",INDEX('RATE CARD'!$N$5:$N$195,MATCH($D65,'RATE CARD'!$C$5:$C$195,0)))</f>
        <v/>
      </c>
    </row>
    <row r="66">
      <c r="A66" s="39" t="n">
        <v>61</v>
      </c>
      <c r="B66" s="46">
        <f>IF($C66="","",IFERROR(INDEX(LISTS!$C$4:$C$22,MATCH($C66,LISTS!$A$4:$A$22,0)),""))</f>
        <v/>
      </c>
      <c r="C66" s="21" t="n"/>
      <c r="D66" s="21" t="n"/>
      <c r="E66" s="47">
        <f>IF($D66="","",INDEX('RATE CARD'!$D$5:$D$195,MATCH($D66,'RATE CARD'!$C$5:$C$195,0)))</f>
        <v/>
      </c>
      <c r="F66" s="48">
        <f>IF($D66="","",INDEX('RATE CARD'!$E$5:$E$195,MATCH($D66,'RATE CARD'!$C$5:$C$195,0))*IF(INDEX('RATE CARD'!$D$5:$D$195,MATCH($D66,'RATE CARD'!$C$5:$C$195,0))="UNIT",1,DemoIndex))</f>
        <v/>
      </c>
      <c r="G66" s="46">
        <f>IF($D66="","",INDEX('RATE CARD'!$F$5:$F$195,MATCH($D66,'RATE CARD'!$C$5:$C$195,0)))</f>
        <v/>
      </c>
      <c r="H66" s="49" t="n"/>
      <c r="I66" s="50">
        <f>IF($D66="","",INDEX('RATE CARD'!$I$5:$I$195,MATCH($D66,'RATE CARD'!$C$5:$C$195,0)))</f>
        <v/>
      </c>
      <c r="J66" s="39">
        <f>IF(OR($D66="",$H66=""),"",IF($H66&gt;=$I66,"OK","BELOW"))</f>
        <v/>
      </c>
      <c r="K66" s="51">
        <f>IF(OR($D66="",$H66=""),0,$H66*$F66)</f>
        <v/>
      </c>
      <c r="L66" s="52">
        <f>IF(OR($D66="",$H66=""),0,$H66*INDEX('RATE CARD'!$G$5:$G$195,MATCH($D66,'RATE CARD'!$C$5:$C$195,0)))</f>
        <v/>
      </c>
      <c r="M66" s="52">
        <f>IF($L66=0,0,$L66*INDEX('RATE CARD'!$H$5:$H$195,MATCH($D66,'RATE CARD'!$C$5:$C$195,0))*IF(INDEX('RATE CARD'!$D$5:$D$195,MATCH($D66,'RATE CARD'!$C$5:$C$195,0))="UNIT",Universe/RefUniverse,1))</f>
        <v/>
      </c>
      <c r="N66" s="152">
        <f>IF($M66=0,0,$M66*100000/Universe)</f>
        <v/>
      </c>
      <c r="O66" s="54">
        <f>IF($L66=0,"",$K66/$L66)</f>
        <v/>
      </c>
      <c r="P66" s="54">
        <f>IF($M66=0,"",$K66/$M66)</f>
        <v/>
      </c>
      <c r="Q66" s="51">
        <f>IF($N66=0,"",$K66/$N66)</f>
        <v/>
      </c>
      <c r="R66" s="47">
        <f>IF($D66="","",INDEX('RATE CARD'!$J$5:$J$195,MATCH($D66,'RATE CARD'!$C$5:$C$195,0)))</f>
        <v/>
      </c>
      <c r="S66" s="47">
        <f>IF($D66="","",INDEX('RATE CARD'!$K$5:$K$195,MATCH($D66,'RATE CARD'!$C$5:$C$195,0)))</f>
        <v/>
      </c>
      <c r="T66" s="153">
        <f>IF(WorkingBudget=0,"",$K66/WorkingBudget)</f>
        <v/>
      </c>
      <c r="U66" s="56" t="n"/>
      <c r="V66">
        <f>IF($D66="","",IF(OR('CATEGORY VIEW'!$C$4="ALL MEDIA",$B66='CATEGORY VIEW'!$C$4,$C66='CATEGORY VIEW'!$C$4),COUNT($V$5:$V65)+1,""))</f>
        <v/>
      </c>
      <c r="W66" s="46">
        <f>IF($D66="","111111111111",INDEX('RATE CARD'!$N$5:$N$195,MATCH($D66,'RATE CARD'!$C$5:$C$195,0)))</f>
        <v/>
      </c>
    </row>
    <row r="67">
      <c r="A67" s="39" t="n">
        <v>62</v>
      </c>
      <c r="B67" s="46">
        <f>IF($C67="","",IFERROR(INDEX(LISTS!$C$4:$C$22,MATCH($C67,LISTS!$A$4:$A$22,0)),""))</f>
        <v/>
      </c>
      <c r="C67" s="21" t="n"/>
      <c r="D67" s="21" t="n"/>
      <c r="E67" s="47">
        <f>IF($D67="","",INDEX('RATE CARD'!$D$5:$D$195,MATCH($D67,'RATE CARD'!$C$5:$C$195,0)))</f>
        <v/>
      </c>
      <c r="F67" s="48">
        <f>IF($D67="","",INDEX('RATE CARD'!$E$5:$E$195,MATCH($D67,'RATE CARD'!$C$5:$C$195,0))*IF(INDEX('RATE CARD'!$D$5:$D$195,MATCH($D67,'RATE CARD'!$C$5:$C$195,0))="UNIT",1,DemoIndex))</f>
        <v/>
      </c>
      <c r="G67" s="46">
        <f>IF($D67="","",INDEX('RATE CARD'!$F$5:$F$195,MATCH($D67,'RATE CARD'!$C$5:$C$195,0)))</f>
        <v/>
      </c>
      <c r="H67" s="49" t="n"/>
      <c r="I67" s="50">
        <f>IF($D67="","",INDEX('RATE CARD'!$I$5:$I$195,MATCH($D67,'RATE CARD'!$C$5:$C$195,0)))</f>
        <v/>
      </c>
      <c r="J67" s="39">
        <f>IF(OR($D67="",$H67=""),"",IF($H67&gt;=$I67,"OK","BELOW"))</f>
        <v/>
      </c>
      <c r="K67" s="51">
        <f>IF(OR($D67="",$H67=""),0,$H67*$F67)</f>
        <v/>
      </c>
      <c r="L67" s="52">
        <f>IF(OR($D67="",$H67=""),0,$H67*INDEX('RATE CARD'!$G$5:$G$195,MATCH($D67,'RATE CARD'!$C$5:$C$195,0)))</f>
        <v/>
      </c>
      <c r="M67" s="52">
        <f>IF($L67=0,0,$L67*INDEX('RATE CARD'!$H$5:$H$195,MATCH($D67,'RATE CARD'!$C$5:$C$195,0))*IF(INDEX('RATE CARD'!$D$5:$D$195,MATCH($D67,'RATE CARD'!$C$5:$C$195,0))="UNIT",Universe/RefUniverse,1))</f>
        <v/>
      </c>
      <c r="N67" s="152">
        <f>IF($M67=0,0,$M67*100000/Universe)</f>
        <v/>
      </c>
      <c r="O67" s="54">
        <f>IF($L67=0,"",$K67/$L67)</f>
        <v/>
      </c>
      <c r="P67" s="54">
        <f>IF($M67=0,"",$K67/$M67)</f>
        <v/>
      </c>
      <c r="Q67" s="51">
        <f>IF($N67=0,"",$K67/$N67)</f>
        <v/>
      </c>
      <c r="R67" s="47">
        <f>IF($D67="","",INDEX('RATE CARD'!$J$5:$J$195,MATCH($D67,'RATE CARD'!$C$5:$C$195,0)))</f>
        <v/>
      </c>
      <c r="S67" s="47">
        <f>IF($D67="","",INDEX('RATE CARD'!$K$5:$K$195,MATCH($D67,'RATE CARD'!$C$5:$C$195,0)))</f>
        <v/>
      </c>
      <c r="T67" s="153">
        <f>IF(WorkingBudget=0,"",$K67/WorkingBudget)</f>
        <v/>
      </c>
      <c r="U67" s="56" t="n"/>
      <c r="V67">
        <f>IF($D67="","",IF(OR('CATEGORY VIEW'!$C$4="ALL MEDIA",$B67='CATEGORY VIEW'!$C$4,$C67='CATEGORY VIEW'!$C$4),COUNT($V$5:$V66)+1,""))</f>
        <v/>
      </c>
      <c r="W67" s="46">
        <f>IF($D67="","111111111111",INDEX('RATE CARD'!$N$5:$N$195,MATCH($D67,'RATE CARD'!$C$5:$C$195,0)))</f>
        <v/>
      </c>
    </row>
    <row r="68">
      <c r="A68" s="39" t="n">
        <v>63</v>
      </c>
      <c r="B68" s="46">
        <f>IF($C68="","",IFERROR(INDEX(LISTS!$C$4:$C$22,MATCH($C68,LISTS!$A$4:$A$22,0)),""))</f>
        <v/>
      </c>
      <c r="C68" s="21" t="n"/>
      <c r="D68" s="21" t="n"/>
      <c r="E68" s="47">
        <f>IF($D68="","",INDEX('RATE CARD'!$D$5:$D$195,MATCH($D68,'RATE CARD'!$C$5:$C$195,0)))</f>
        <v/>
      </c>
      <c r="F68" s="48">
        <f>IF($D68="","",INDEX('RATE CARD'!$E$5:$E$195,MATCH($D68,'RATE CARD'!$C$5:$C$195,0))*IF(INDEX('RATE CARD'!$D$5:$D$195,MATCH($D68,'RATE CARD'!$C$5:$C$195,0))="UNIT",1,DemoIndex))</f>
        <v/>
      </c>
      <c r="G68" s="46">
        <f>IF($D68="","",INDEX('RATE CARD'!$F$5:$F$195,MATCH($D68,'RATE CARD'!$C$5:$C$195,0)))</f>
        <v/>
      </c>
      <c r="H68" s="49" t="n"/>
      <c r="I68" s="50">
        <f>IF($D68="","",INDEX('RATE CARD'!$I$5:$I$195,MATCH($D68,'RATE CARD'!$C$5:$C$195,0)))</f>
        <v/>
      </c>
      <c r="J68" s="39">
        <f>IF(OR($D68="",$H68=""),"",IF($H68&gt;=$I68,"OK","BELOW"))</f>
        <v/>
      </c>
      <c r="K68" s="51">
        <f>IF(OR($D68="",$H68=""),0,$H68*$F68)</f>
        <v/>
      </c>
      <c r="L68" s="52">
        <f>IF(OR($D68="",$H68=""),0,$H68*INDEX('RATE CARD'!$G$5:$G$195,MATCH($D68,'RATE CARD'!$C$5:$C$195,0)))</f>
        <v/>
      </c>
      <c r="M68" s="52">
        <f>IF($L68=0,0,$L68*INDEX('RATE CARD'!$H$5:$H$195,MATCH($D68,'RATE CARD'!$C$5:$C$195,0))*IF(INDEX('RATE CARD'!$D$5:$D$195,MATCH($D68,'RATE CARD'!$C$5:$C$195,0))="UNIT",Universe/RefUniverse,1))</f>
        <v/>
      </c>
      <c r="N68" s="152">
        <f>IF($M68=0,0,$M68*100000/Universe)</f>
        <v/>
      </c>
      <c r="O68" s="54">
        <f>IF($L68=0,"",$K68/$L68)</f>
        <v/>
      </c>
      <c r="P68" s="54">
        <f>IF($M68=0,"",$K68/$M68)</f>
        <v/>
      </c>
      <c r="Q68" s="51">
        <f>IF($N68=0,"",$K68/$N68)</f>
        <v/>
      </c>
      <c r="R68" s="47">
        <f>IF($D68="","",INDEX('RATE CARD'!$J$5:$J$195,MATCH($D68,'RATE CARD'!$C$5:$C$195,0)))</f>
        <v/>
      </c>
      <c r="S68" s="47">
        <f>IF($D68="","",INDEX('RATE CARD'!$K$5:$K$195,MATCH($D68,'RATE CARD'!$C$5:$C$195,0)))</f>
        <v/>
      </c>
      <c r="T68" s="153">
        <f>IF(WorkingBudget=0,"",$K68/WorkingBudget)</f>
        <v/>
      </c>
      <c r="U68" s="56" t="n"/>
      <c r="V68">
        <f>IF($D68="","",IF(OR('CATEGORY VIEW'!$C$4="ALL MEDIA",$B68='CATEGORY VIEW'!$C$4,$C68='CATEGORY VIEW'!$C$4),COUNT($V$5:$V67)+1,""))</f>
        <v/>
      </c>
      <c r="W68" s="46">
        <f>IF($D68="","111111111111",INDEX('RATE CARD'!$N$5:$N$195,MATCH($D68,'RATE CARD'!$C$5:$C$195,0)))</f>
        <v/>
      </c>
    </row>
    <row r="69">
      <c r="A69" s="39" t="n">
        <v>64</v>
      </c>
      <c r="B69" s="46">
        <f>IF($C69="","",IFERROR(INDEX(LISTS!$C$4:$C$22,MATCH($C69,LISTS!$A$4:$A$22,0)),""))</f>
        <v/>
      </c>
      <c r="C69" s="21" t="n"/>
      <c r="D69" s="21" t="n"/>
      <c r="E69" s="47">
        <f>IF($D69="","",INDEX('RATE CARD'!$D$5:$D$195,MATCH($D69,'RATE CARD'!$C$5:$C$195,0)))</f>
        <v/>
      </c>
      <c r="F69" s="48">
        <f>IF($D69="","",INDEX('RATE CARD'!$E$5:$E$195,MATCH($D69,'RATE CARD'!$C$5:$C$195,0))*IF(INDEX('RATE CARD'!$D$5:$D$195,MATCH($D69,'RATE CARD'!$C$5:$C$195,0))="UNIT",1,DemoIndex))</f>
        <v/>
      </c>
      <c r="G69" s="46">
        <f>IF($D69="","",INDEX('RATE CARD'!$F$5:$F$195,MATCH($D69,'RATE CARD'!$C$5:$C$195,0)))</f>
        <v/>
      </c>
      <c r="H69" s="49" t="n"/>
      <c r="I69" s="50">
        <f>IF($D69="","",INDEX('RATE CARD'!$I$5:$I$195,MATCH($D69,'RATE CARD'!$C$5:$C$195,0)))</f>
        <v/>
      </c>
      <c r="J69" s="39">
        <f>IF(OR($D69="",$H69=""),"",IF($H69&gt;=$I69,"OK","BELOW"))</f>
        <v/>
      </c>
      <c r="K69" s="51">
        <f>IF(OR($D69="",$H69=""),0,$H69*$F69)</f>
        <v/>
      </c>
      <c r="L69" s="52">
        <f>IF(OR($D69="",$H69=""),0,$H69*INDEX('RATE CARD'!$G$5:$G$195,MATCH($D69,'RATE CARD'!$C$5:$C$195,0)))</f>
        <v/>
      </c>
      <c r="M69" s="52">
        <f>IF($L69=0,0,$L69*INDEX('RATE CARD'!$H$5:$H$195,MATCH($D69,'RATE CARD'!$C$5:$C$195,0))*IF(INDEX('RATE CARD'!$D$5:$D$195,MATCH($D69,'RATE CARD'!$C$5:$C$195,0))="UNIT",Universe/RefUniverse,1))</f>
        <v/>
      </c>
      <c r="N69" s="152">
        <f>IF($M69=0,0,$M69*100000/Universe)</f>
        <v/>
      </c>
      <c r="O69" s="54">
        <f>IF($L69=0,"",$K69/$L69)</f>
        <v/>
      </c>
      <c r="P69" s="54">
        <f>IF($M69=0,"",$K69/$M69)</f>
        <v/>
      </c>
      <c r="Q69" s="51">
        <f>IF($N69=0,"",$K69/$N69)</f>
        <v/>
      </c>
      <c r="R69" s="47">
        <f>IF($D69="","",INDEX('RATE CARD'!$J$5:$J$195,MATCH($D69,'RATE CARD'!$C$5:$C$195,0)))</f>
        <v/>
      </c>
      <c r="S69" s="47">
        <f>IF($D69="","",INDEX('RATE CARD'!$K$5:$K$195,MATCH($D69,'RATE CARD'!$C$5:$C$195,0)))</f>
        <v/>
      </c>
      <c r="T69" s="153">
        <f>IF(WorkingBudget=0,"",$K69/WorkingBudget)</f>
        <v/>
      </c>
      <c r="U69" s="56" t="n"/>
      <c r="V69">
        <f>IF($D69="","",IF(OR('CATEGORY VIEW'!$C$4="ALL MEDIA",$B69='CATEGORY VIEW'!$C$4,$C69='CATEGORY VIEW'!$C$4),COUNT($V$5:$V68)+1,""))</f>
        <v/>
      </c>
      <c r="W69" s="46">
        <f>IF($D69="","111111111111",INDEX('RATE CARD'!$N$5:$N$195,MATCH($D69,'RATE CARD'!$C$5:$C$195,0)))</f>
        <v/>
      </c>
    </row>
    <row r="70">
      <c r="A70" s="39" t="n">
        <v>65</v>
      </c>
      <c r="B70" s="46">
        <f>IF($C70="","",IFERROR(INDEX(LISTS!$C$4:$C$22,MATCH($C70,LISTS!$A$4:$A$22,0)),""))</f>
        <v/>
      </c>
      <c r="C70" s="21" t="n"/>
      <c r="D70" s="21" t="n"/>
      <c r="E70" s="47">
        <f>IF($D70="","",INDEX('RATE CARD'!$D$5:$D$195,MATCH($D70,'RATE CARD'!$C$5:$C$195,0)))</f>
        <v/>
      </c>
      <c r="F70" s="48">
        <f>IF($D70="","",INDEX('RATE CARD'!$E$5:$E$195,MATCH($D70,'RATE CARD'!$C$5:$C$195,0))*IF(INDEX('RATE CARD'!$D$5:$D$195,MATCH($D70,'RATE CARD'!$C$5:$C$195,0))="UNIT",1,DemoIndex))</f>
        <v/>
      </c>
      <c r="G70" s="46">
        <f>IF($D70="","",INDEX('RATE CARD'!$F$5:$F$195,MATCH($D70,'RATE CARD'!$C$5:$C$195,0)))</f>
        <v/>
      </c>
      <c r="H70" s="49" t="n"/>
      <c r="I70" s="50">
        <f>IF($D70="","",INDEX('RATE CARD'!$I$5:$I$195,MATCH($D70,'RATE CARD'!$C$5:$C$195,0)))</f>
        <v/>
      </c>
      <c r="J70" s="39">
        <f>IF(OR($D70="",$H70=""),"",IF($H70&gt;=$I70,"OK","BELOW"))</f>
        <v/>
      </c>
      <c r="K70" s="51">
        <f>IF(OR($D70="",$H70=""),0,$H70*$F70)</f>
        <v/>
      </c>
      <c r="L70" s="52">
        <f>IF(OR($D70="",$H70=""),0,$H70*INDEX('RATE CARD'!$G$5:$G$195,MATCH($D70,'RATE CARD'!$C$5:$C$195,0)))</f>
        <v/>
      </c>
      <c r="M70" s="52">
        <f>IF($L70=0,0,$L70*INDEX('RATE CARD'!$H$5:$H$195,MATCH($D70,'RATE CARD'!$C$5:$C$195,0))*IF(INDEX('RATE CARD'!$D$5:$D$195,MATCH($D70,'RATE CARD'!$C$5:$C$195,0))="UNIT",Universe/RefUniverse,1))</f>
        <v/>
      </c>
      <c r="N70" s="152">
        <f>IF($M70=0,0,$M70*100000/Universe)</f>
        <v/>
      </c>
      <c r="O70" s="54">
        <f>IF($L70=0,"",$K70/$L70)</f>
        <v/>
      </c>
      <c r="P70" s="54">
        <f>IF($M70=0,"",$K70/$M70)</f>
        <v/>
      </c>
      <c r="Q70" s="51">
        <f>IF($N70=0,"",$K70/$N70)</f>
        <v/>
      </c>
      <c r="R70" s="47">
        <f>IF($D70="","",INDEX('RATE CARD'!$J$5:$J$195,MATCH($D70,'RATE CARD'!$C$5:$C$195,0)))</f>
        <v/>
      </c>
      <c r="S70" s="47">
        <f>IF($D70="","",INDEX('RATE CARD'!$K$5:$K$195,MATCH($D70,'RATE CARD'!$C$5:$C$195,0)))</f>
        <v/>
      </c>
      <c r="T70" s="153">
        <f>IF(WorkingBudget=0,"",$K70/WorkingBudget)</f>
        <v/>
      </c>
      <c r="U70" s="56" t="n"/>
      <c r="V70">
        <f>IF($D70="","",IF(OR('CATEGORY VIEW'!$C$4="ALL MEDIA",$B70='CATEGORY VIEW'!$C$4,$C70='CATEGORY VIEW'!$C$4),COUNT($V$5:$V69)+1,""))</f>
        <v/>
      </c>
      <c r="W70" s="46">
        <f>IF($D70="","111111111111",INDEX('RATE CARD'!$N$5:$N$195,MATCH($D70,'RATE CARD'!$C$5:$C$195,0)))</f>
        <v/>
      </c>
    </row>
    <row r="71">
      <c r="A71" s="39" t="n">
        <v>66</v>
      </c>
      <c r="B71" s="46">
        <f>IF($C71="","",IFERROR(INDEX(LISTS!$C$4:$C$22,MATCH($C71,LISTS!$A$4:$A$22,0)),""))</f>
        <v/>
      </c>
      <c r="C71" s="21" t="n"/>
      <c r="D71" s="21" t="n"/>
      <c r="E71" s="47">
        <f>IF($D71="","",INDEX('RATE CARD'!$D$5:$D$195,MATCH($D71,'RATE CARD'!$C$5:$C$195,0)))</f>
        <v/>
      </c>
      <c r="F71" s="48">
        <f>IF($D71="","",INDEX('RATE CARD'!$E$5:$E$195,MATCH($D71,'RATE CARD'!$C$5:$C$195,0))*IF(INDEX('RATE CARD'!$D$5:$D$195,MATCH($D71,'RATE CARD'!$C$5:$C$195,0))="UNIT",1,DemoIndex))</f>
        <v/>
      </c>
      <c r="G71" s="46">
        <f>IF($D71="","",INDEX('RATE CARD'!$F$5:$F$195,MATCH($D71,'RATE CARD'!$C$5:$C$195,0)))</f>
        <v/>
      </c>
      <c r="H71" s="49" t="n"/>
      <c r="I71" s="50">
        <f>IF($D71="","",INDEX('RATE CARD'!$I$5:$I$195,MATCH($D71,'RATE CARD'!$C$5:$C$195,0)))</f>
        <v/>
      </c>
      <c r="J71" s="39">
        <f>IF(OR($D71="",$H71=""),"",IF($H71&gt;=$I71,"OK","BELOW"))</f>
        <v/>
      </c>
      <c r="K71" s="51">
        <f>IF(OR($D71="",$H71=""),0,$H71*$F71)</f>
        <v/>
      </c>
      <c r="L71" s="52">
        <f>IF(OR($D71="",$H71=""),0,$H71*INDEX('RATE CARD'!$G$5:$G$195,MATCH($D71,'RATE CARD'!$C$5:$C$195,0)))</f>
        <v/>
      </c>
      <c r="M71" s="52">
        <f>IF($L71=0,0,$L71*INDEX('RATE CARD'!$H$5:$H$195,MATCH($D71,'RATE CARD'!$C$5:$C$195,0))*IF(INDEX('RATE CARD'!$D$5:$D$195,MATCH($D71,'RATE CARD'!$C$5:$C$195,0))="UNIT",Universe/RefUniverse,1))</f>
        <v/>
      </c>
      <c r="N71" s="152">
        <f>IF($M71=0,0,$M71*100000/Universe)</f>
        <v/>
      </c>
      <c r="O71" s="54">
        <f>IF($L71=0,"",$K71/$L71)</f>
        <v/>
      </c>
      <c r="P71" s="54">
        <f>IF($M71=0,"",$K71/$M71)</f>
        <v/>
      </c>
      <c r="Q71" s="51">
        <f>IF($N71=0,"",$K71/$N71)</f>
        <v/>
      </c>
      <c r="R71" s="47">
        <f>IF($D71="","",INDEX('RATE CARD'!$J$5:$J$195,MATCH($D71,'RATE CARD'!$C$5:$C$195,0)))</f>
        <v/>
      </c>
      <c r="S71" s="47">
        <f>IF($D71="","",INDEX('RATE CARD'!$K$5:$K$195,MATCH($D71,'RATE CARD'!$C$5:$C$195,0)))</f>
        <v/>
      </c>
      <c r="T71" s="153">
        <f>IF(WorkingBudget=0,"",$K71/WorkingBudget)</f>
        <v/>
      </c>
      <c r="U71" s="56" t="n"/>
      <c r="V71">
        <f>IF($D71="","",IF(OR('CATEGORY VIEW'!$C$4="ALL MEDIA",$B71='CATEGORY VIEW'!$C$4,$C71='CATEGORY VIEW'!$C$4),COUNT($V$5:$V70)+1,""))</f>
        <v/>
      </c>
      <c r="W71" s="46">
        <f>IF($D71="","111111111111",INDEX('RATE CARD'!$N$5:$N$195,MATCH($D71,'RATE CARD'!$C$5:$C$195,0)))</f>
        <v/>
      </c>
    </row>
    <row r="72">
      <c r="A72" s="39" t="n">
        <v>67</v>
      </c>
      <c r="B72" s="46">
        <f>IF($C72="","",IFERROR(INDEX(LISTS!$C$4:$C$22,MATCH($C72,LISTS!$A$4:$A$22,0)),""))</f>
        <v/>
      </c>
      <c r="C72" s="21" t="n"/>
      <c r="D72" s="21" t="n"/>
      <c r="E72" s="47">
        <f>IF($D72="","",INDEX('RATE CARD'!$D$5:$D$195,MATCH($D72,'RATE CARD'!$C$5:$C$195,0)))</f>
        <v/>
      </c>
      <c r="F72" s="48">
        <f>IF($D72="","",INDEX('RATE CARD'!$E$5:$E$195,MATCH($D72,'RATE CARD'!$C$5:$C$195,0))*IF(INDEX('RATE CARD'!$D$5:$D$195,MATCH($D72,'RATE CARD'!$C$5:$C$195,0))="UNIT",1,DemoIndex))</f>
        <v/>
      </c>
      <c r="G72" s="46">
        <f>IF($D72="","",INDEX('RATE CARD'!$F$5:$F$195,MATCH($D72,'RATE CARD'!$C$5:$C$195,0)))</f>
        <v/>
      </c>
      <c r="H72" s="49" t="n"/>
      <c r="I72" s="50">
        <f>IF($D72="","",INDEX('RATE CARD'!$I$5:$I$195,MATCH($D72,'RATE CARD'!$C$5:$C$195,0)))</f>
        <v/>
      </c>
      <c r="J72" s="39">
        <f>IF(OR($D72="",$H72=""),"",IF($H72&gt;=$I72,"OK","BELOW"))</f>
        <v/>
      </c>
      <c r="K72" s="51">
        <f>IF(OR($D72="",$H72=""),0,$H72*$F72)</f>
        <v/>
      </c>
      <c r="L72" s="52">
        <f>IF(OR($D72="",$H72=""),0,$H72*INDEX('RATE CARD'!$G$5:$G$195,MATCH($D72,'RATE CARD'!$C$5:$C$195,0)))</f>
        <v/>
      </c>
      <c r="M72" s="52">
        <f>IF($L72=0,0,$L72*INDEX('RATE CARD'!$H$5:$H$195,MATCH($D72,'RATE CARD'!$C$5:$C$195,0))*IF(INDEX('RATE CARD'!$D$5:$D$195,MATCH($D72,'RATE CARD'!$C$5:$C$195,0))="UNIT",Universe/RefUniverse,1))</f>
        <v/>
      </c>
      <c r="N72" s="152">
        <f>IF($M72=0,0,$M72*100000/Universe)</f>
        <v/>
      </c>
      <c r="O72" s="54">
        <f>IF($L72=0,"",$K72/$L72)</f>
        <v/>
      </c>
      <c r="P72" s="54">
        <f>IF($M72=0,"",$K72/$M72)</f>
        <v/>
      </c>
      <c r="Q72" s="51">
        <f>IF($N72=0,"",$K72/$N72)</f>
        <v/>
      </c>
      <c r="R72" s="47">
        <f>IF($D72="","",INDEX('RATE CARD'!$J$5:$J$195,MATCH($D72,'RATE CARD'!$C$5:$C$195,0)))</f>
        <v/>
      </c>
      <c r="S72" s="47">
        <f>IF($D72="","",INDEX('RATE CARD'!$K$5:$K$195,MATCH($D72,'RATE CARD'!$C$5:$C$195,0)))</f>
        <v/>
      </c>
      <c r="T72" s="153">
        <f>IF(WorkingBudget=0,"",$K72/WorkingBudget)</f>
        <v/>
      </c>
      <c r="U72" s="56" t="n"/>
      <c r="V72">
        <f>IF($D72="","",IF(OR('CATEGORY VIEW'!$C$4="ALL MEDIA",$B72='CATEGORY VIEW'!$C$4,$C72='CATEGORY VIEW'!$C$4),COUNT($V$5:$V71)+1,""))</f>
        <v/>
      </c>
      <c r="W72" s="46">
        <f>IF($D72="","111111111111",INDEX('RATE CARD'!$N$5:$N$195,MATCH($D72,'RATE CARD'!$C$5:$C$195,0)))</f>
        <v/>
      </c>
    </row>
    <row r="73">
      <c r="A73" s="39" t="n">
        <v>68</v>
      </c>
      <c r="B73" s="46">
        <f>IF($C73="","",IFERROR(INDEX(LISTS!$C$4:$C$22,MATCH($C73,LISTS!$A$4:$A$22,0)),""))</f>
        <v/>
      </c>
      <c r="C73" s="21" t="n"/>
      <c r="D73" s="21" t="n"/>
      <c r="E73" s="47">
        <f>IF($D73="","",INDEX('RATE CARD'!$D$5:$D$195,MATCH($D73,'RATE CARD'!$C$5:$C$195,0)))</f>
        <v/>
      </c>
      <c r="F73" s="48">
        <f>IF($D73="","",INDEX('RATE CARD'!$E$5:$E$195,MATCH($D73,'RATE CARD'!$C$5:$C$195,0))*IF(INDEX('RATE CARD'!$D$5:$D$195,MATCH($D73,'RATE CARD'!$C$5:$C$195,0))="UNIT",1,DemoIndex))</f>
        <v/>
      </c>
      <c r="G73" s="46">
        <f>IF($D73="","",INDEX('RATE CARD'!$F$5:$F$195,MATCH($D73,'RATE CARD'!$C$5:$C$195,0)))</f>
        <v/>
      </c>
      <c r="H73" s="49" t="n"/>
      <c r="I73" s="50">
        <f>IF($D73="","",INDEX('RATE CARD'!$I$5:$I$195,MATCH($D73,'RATE CARD'!$C$5:$C$195,0)))</f>
        <v/>
      </c>
      <c r="J73" s="39">
        <f>IF(OR($D73="",$H73=""),"",IF($H73&gt;=$I73,"OK","BELOW"))</f>
        <v/>
      </c>
      <c r="K73" s="51">
        <f>IF(OR($D73="",$H73=""),0,$H73*$F73)</f>
        <v/>
      </c>
      <c r="L73" s="52">
        <f>IF(OR($D73="",$H73=""),0,$H73*INDEX('RATE CARD'!$G$5:$G$195,MATCH($D73,'RATE CARD'!$C$5:$C$195,0)))</f>
        <v/>
      </c>
      <c r="M73" s="52">
        <f>IF($L73=0,0,$L73*INDEX('RATE CARD'!$H$5:$H$195,MATCH($D73,'RATE CARD'!$C$5:$C$195,0))*IF(INDEX('RATE CARD'!$D$5:$D$195,MATCH($D73,'RATE CARD'!$C$5:$C$195,0))="UNIT",Universe/RefUniverse,1))</f>
        <v/>
      </c>
      <c r="N73" s="152">
        <f>IF($M73=0,0,$M73*100000/Universe)</f>
        <v/>
      </c>
      <c r="O73" s="54">
        <f>IF($L73=0,"",$K73/$L73)</f>
        <v/>
      </c>
      <c r="P73" s="54">
        <f>IF($M73=0,"",$K73/$M73)</f>
        <v/>
      </c>
      <c r="Q73" s="51">
        <f>IF($N73=0,"",$K73/$N73)</f>
        <v/>
      </c>
      <c r="R73" s="47">
        <f>IF($D73="","",INDEX('RATE CARD'!$J$5:$J$195,MATCH($D73,'RATE CARD'!$C$5:$C$195,0)))</f>
        <v/>
      </c>
      <c r="S73" s="47">
        <f>IF($D73="","",INDEX('RATE CARD'!$K$5:$K$195,MATCH($D73,'RATE CARD'!$C$5:$C$195,0)))</f>
        <v/>
      </c>
      <c r="T73" s="153">
        <f>IF(WorkingBudget=0,"",$K73/WorkingBudget)</f>
        <v/>
      </c>
      <c r="U73" s="56" t="n"/>
      <c r="V73">
        <f>IF($D73="","",IF(OR('CATEGORY VIEW'!$C$4="ALL MEDIA",$B73='CATEGORY VIEW'!$C$4,$C73='CATEGORY VIEW'!$C$4),COUNT($V$5:$V72)+1,""))</f>
        <v/>
      </c>
      <c r="W73" s="46">
        <f>IF($D73="","111111111111",INDEX('RATE CARD'!$N$5:$N$195,MATCH($D73,'RATE CARD'!$C$5:$C$195,0)))</f>
        <v/>
      </c>
    </row>
    <row r="74">
      <c r="A74" s="39" t="n">
        <v>69</v>
      </c>
      <c r="B74" s="46">
        <f>IF($C74="","",IFERROR(INDEX(LISTS!$C$4:$C$22,MATCH($C74,LISTS!$A$4:$A$22,0)),""))</f>
        <v/>
      </c>
      <c r="C74" s="21" t="n"/>
      <c r="D74" s="21" t="n"/>
      <c r="E74" s="47">
        <f>IF($D74="","",INDEX('RATE CARD'!$D$5:$D$195,MATCH($D74,'RATE CARD'!$C$5:$C$195,0)))</f>
        <v/>
      </c>
      <c r="F74" s="48">
        <f>IF($D74="","",INDEX('RATE CARD'!$E$5:$E$195,MATCH($D74,'RATE CARD'!$C$5:$C$195,0))*IF(INDEX('RATE CARD'!$D$5:$D$195,MATCH($D74,'RATE CARD'!$C$5:$C$195,0))="UNIT",1,DemoIndex))</f>
        <v/>
      </c>
      <c r="G74" s="46">
        <f>IF($D74="","",INDEX('RATE CARD'!$F$5:$F$195,MATCH($D74,'RATE CARD'!$C$5:$C$195,0)))</f>
        <v/>
      </c>
      <c r="H74" s="49" t="n"/>
      <c r="I74" s="50">
        <f>IF($D74="","",INDEX('RATE CARD'!$I$5:$I$195,MATCH($D74,'RATE CARD'!$C$5:$C$195,0)))</f>
        <v/>
      </c>
      <c r="J74" s="39">
        <f>IF(OR($D74="",$H74=""),"",IF($H74&gt;=$I74,"OK","BELOW"))</f>
        <v/>
      </c>
      <c r="K74" s="51">
        <f>IF(OR($D74="",$H74=""),0,$H74*$F74)</f>
        <v/>
      </c>
      <c r="L74" s="52">
        <f>IF(OR($D74="",$H74=""),0,$H74*INDEX('RATE CARD'!$G$5:$G$195,MATCH($D74,'RATE CARD'!$C$5:$C$195,0)))</f>
        <v/>
      </c>
      <c r="M74" s="52">
        <f>IF($L74=0,0,$L74*INDEX('RATE CARD'!$H$5:$H$195,MATCH($D74,'RATE CARD'!$C$5:$C$195,0))*IF(INDEX('RATE CARD'!$D$5:$D$195,MATCH($D74,'RATE CARD'!$C$5:$C$195,0))="UNIT",Universe/RefUniverse,1))</f>
        <v/>
      </c>
      <c r="N74" s="152">
        <f>IF($M74=0,0,$M74*100000/Universe)</f>
        <v/>
      </c>
      <c r="O74" s="54">
        <f>IF($L74=0,"",$K74/$L74)</f>
        <v/>
      </c>
      <c r="P74" s="54">
        <f>IF($M74=0,"",$K74/$M74)</f>
        <v/>
      </c>
      <c r="Q74" s="51">
        <f>IF($N74=0,"",$K74/$N74)</f>
        <v/>
      </c>
      <c r="R74" s="47">
        <f>IF($D74="","",INDEX('RATE CARD'!$J$5:$J$195,MATCH($D74,'RATE CARD'!$C$5:$C$195,0)))</f>
        <v/>
      </c>
      <c r="S74" s="47">
        <f>IF($D74="","",INDEX('RATE CARD'!$K$5:$K$195,MATCH($D74,'RATE CARD'!$C$5:$C$195,0)))</f>
        <v/>
      </c>
      <c r="T74" s="153">
        <f>IF(WorkingBudget=0,"",$K74/WorkingBudget)</f>
        <v/>
      </c>
      <c r="U74" s="56" t="n"/>
      <c r="V74">
        <f>IF($D74="","",IF(OR('CATEGORY VIEW'!$C$4="ALL MEDIA",$B74='CATEGORY VIEW'!$C$4,$C74='CATEGORY VIEW'!$C$4),COUNT($V$5:$V73)+1,""))</f>
        <v/>
      </c>
      <c r="W74" s="46">
        <f>IF($D74="","111111111111",INDEX('RATE CARD'!$N$5:$N$195,MATCH($D74,'RATE CARD'!$C$5:$C$195,0)))</f>
        <v/>
      </c>
    </row>
    <row r="75">
      <c r="A75" s="39" t="n">
        <v>70</v>
      </c>
      <c r="B75" s="46">
        <f>IF($C75="","",IFERROR(INDEX(LISTS!$C$4:$C$22,MATCH($C75,LISTS!$A$4:$A$22,0)),""))</f>
        <v/>
      </c>
      <c r="C75" s="21" t="n"/>
      <c r="D75" s="21" t="n"/>
      <c r="E75" s="47">
        <f>IF($D75="","",INDEX('RATE CARD'!$D$5:$D$195,MATCH($D75,'RATE CARD'!$C$5:$C$195,0)))</f>
        <v/>
      </c>
      <c r="F75" s="48">
        <f>IF($D75="","",INDEX('RATE CARD'!$E$5:$E$195,MATCH($D75,'RATE CARD'!$C$5:$C$195,0))*IF(INDEX('RATE CARD'!$D$5:$D$195,MATCH($D75,'RATE CARD'!$C$5:$C$195,0))="UNIT",1,DemoIndex))</f>
        <v/>
      </c>
      <c r="G75" s="46">
        <f>IF($D75="","",INDEX('RATE CARD'!$F$5:$F$195,MATCH($D75,'RATE CARD'!$C$5:$C$195,0)))</f>
        <v/>
      </c>
      <c r="H75" s="49" t="n"/>
      <c r="I75" s="50">
        <f>IF($D75="","",INDEX('RATE CARD'!$I$5:$I$195,MATCH($D75,'RATE CARD'!$C$5:$C$195,0)))</f>
        <v/>
      </c>
      <c r="J75" s="39">
        <f>IF(OR($D75="",$H75=""),"",IF($H75&gt;=$I75,"OK","BELOW"))</f>
        <v/>
      </c>
      <c r="K75" s="51">
        <f>IF(OR($D75="",$H75=""),0,$H75*$F75)</f>
        <v/>
      </c>
      <c r="L75" s="52">
        <f>IF(OR($D75="",$H75=""),0,$H75*INDEX('RATE CARD'!$G$5:$G$195,MATCH($D75,'RATE CARD'!$C$5:$C$195,0)))</f>
        <v/>
      </c>
      <c r="M75" s="52">
        <f>IF($L75=0,0,$L75*INDEX('RATE CARD'!$H$5:$H$195,MATCH($D75,'RATE CARD'!$C$5:$C$195,0))*IF(INDEX('RATE CARD'!$D$5:$D$195,MATCH($D75,'RATE CARD'!$C$5:$C$195,0))="UNIT",Universe/RefUniverse,1))</f>
        <v/>
      </c>
      <c r="N75" s="152">
        <f>IF($M75=0,0,$M75*100000/Universe)</f>
        <v/>
      </c>
      <c r="O75" s="54">
        <f>IF($L75=0,"",$K75/$L75)</f>
        <v/>
      </c>
      <c r="P75" s="54">
        <f>IF($M75=0,"",$K75/$M75)</f>
        <v/>
      </c>
      <c r="Q75" s="51">
        <f>IF($N75=0,"",$K75/$N75)</f>
        <v/>
      </c>
      <c r="R75" s="47">
        <f>IF($D75="","",INDEX('RATE CARD'!$J$5:$J$195,MATCH($D75,'RATE CARD'!$C$5:$C$195,0)))</f>
        <v/>
      </c>
      <c r="S75" s="47">
        <f>IF($D75="","",INDEX('RATE CARD'!$K$5:$K$195,MATCH($D75,'RATE CARD'!$C$5:$C$195,0)))</f>
        <v/>
      </c>
      <c r="T75" s="153">
        <f>IF(WorkingBudget=0,"",$K75/WorkingBudget)</f>
        <v/>
      </c>
      <c r="U75" s="56" t="n"/>
      <c r="V75">
        <f>IF($D75="","",IF(OR('CATEGORY VIEW'!$C$4="ALL MEDIA",$B75='CATEGORY VIEW'!$C$4,$C75='CATEGORY VIEW'!$C$4),COUNT($V$5:$V74)+1,""))</f>
        <v/>
      </c>
      <c r="W75" s="46">
        <f>IF($D75="","111111111111",INDEX('RATE CARD'!$N$5:$N$195,MATCH($D75,'RATE CARD'!$C$5:$C$195,0)))</f>
        <v/>
      </c>
    </row>
    <row r="76">
      <c r="A76" s="39" t="n">
        <v>71</v>
      </c>
      <c r="B76" s="46">
        <f>IF($C76="","",IFERROR(INDEX(LISTS!$C$4:$C$22,MATCH($C76,LISTS!$A$4:$A$22,0)),""))</f>
        <v/>
      </c>
      <c r="C76" s="21" t="n"/>
      <c r="D76" s="21" t="n"/>
      <c r="E76" s="47">
        <f>IF($D76="","",INDEX('RATE CARD'!$D$5:$D$195,MATCH($D76,'RATE CARD'!$C$5:$C$195,0)))</f>
        <v/>
      </c>
      <c r="F76" s="48">
        <f>IF($D76="","",INDEX('RATE CARD'!$E$5:$E$195,MATCH($D76,'RATE CARD'!$C$5:$C$195,0))*IF(INDEX('RATE CARD'!$D$5:$D$195,MATCH($D76,'RATE CARD'!$C$5:$C$195,0))="UNIT",1,DemoIndex))</f>
        <v/>
      </c>
      <c r="G76" s="46">
        <f>IF($D76="","",INDEX('RATE CARD'!$F$5:$F$195,MATCH($D76,'RATE CARD'!$C$5:$C$195,0)))</f>
        <v/>
      </c>
      <c r="H76" s="49" t="n"/>
      <c r="I76" s="50">
        <f>IF($D76="","",INDEX('RATE CARD'!$I$5:$I$195,MATCH($D76,'RATE CARD'!$C$5:$C$195,0)))</f>
        <v/>
      </c>
      <c r="J76" s="39">
        <f>IF(OR($D76="",$H76=""),"",IF($H76&gt;=$I76,"OK","BELOW"))</f>
        <v/>
      </c>
      <c r="K76" s="51">
        <f>IF(OR($D76="",$H76=""),0,$H76*$F76)</f>
        <v/>
      </c>
      <c r="L76" s="52">
        <f>IF(OR($D76="",$H76=""),0,$H76*INDEX('RATE CARD'!$G$5:$G$195,MATCH($D76,'RATE CARD'!$C$5:$C$195,0)))</f>
        <v/>
      </c>
      <c r="M76" s="52">
        <f>IF($L76=0,0,$L76*INDEX('RATE CARD'!$H$5:$H$195,MATCH($D76,'RATE CARD'!$C$5:$C$195,0))*IF(INDEX('RATE CARD'!$D$5:$D$195,MATCH($D76,'RATE CARD'!$C$5:$C$195,0))="UNIT",Universe/RefUniverse,1))</f>
        <v/>
      </c>
      <c r="N76" s="152">
        <f>IF($M76=0,0,$M76*100000/Universe)</f>
        <v/>
      </c>
      <c r="O76" s="54">
        <f>IF($L76=0,"",$K76/$L76)</f>
        <v/>
      </c>
      <c r="P76" s="54">
        <f>IF($M76=0,"",$K76/$M76)</f>
        <v/>
      </c>
      <c r="Q76" s="51">
        <f>IF($N76=0,"",$K76/$N76)</f>
        <v/>
      </c>
      <c r="R76" s="47">
        <f>IF($D76="","",INDEX('RATE CARD'!$J$5:$J$195,MATCH($D76,'RATE CARD'!$C$5:$C$195,0)))</f>
        <v/>
      </c>
      <c r="S76" s="47">
        <f>IF($D76="","",INDEX('RATE CARD'!$K$5:$K$195,MATCH($D76,'RATE CARD'!$C$5:$C$195,0)))</f>
        <v/>
      </c>
      <c r="T76" s="153">
        <f>IF(WorkingBudget=0,"",$K76/WorkingBudget)</f>
        <v/>
      </c>
      <c r="U76" s="56" t="n"/>
      <c r="V76">
        <f>IF($D76="","",IF(OR('CATEGORY VIEW'!$C$4="ALL MEDIA",$B76='CATEGORY VIEW'!$C$4,$C76='CATEGORY VIEW'!$C$4),COUNT($V$5:$V75)+1,""))</f>
        <v/>
      </c>
      <c r="W76" s="46">
        <f>IF($D76="","111111111111",INDEX('RATE CARD'!$N$5:$N$195,MATCH($D76,'RATE CARD'!$C$5:$C$195,0)))</f>
        <v/>
      </c>
    </row>
    <row r="77">
      <c r="A77" s="39" t="n">
        <v>72</v>
      </c>
      <c r="B77" s="46">
        <f>IF($C77="","",IFERROR(INDEX(LISTS!$C$4:$C$22,MATCH($C77,LISTS!$A$4:$A$22,0)),""))</f>
        <v/>
      </c>
      <c r="C77" s="21" t="n"/>
      <c r="D77" s="21" t="n"/>
      <c r="E77" s="47">
        <f>IF($D77="","",INDEX('RATE CARD'!$D$5:$D$195,MATCH($D77,'RATE CARD'!$C$5:$C$195,0)))</f>
        <v/>
      </c>
      <c r="F77" s="48">
        <f>IF($D77="","",INDEX('RATE CARD'!$E$5:$E$195,MATCH($D77,'RATE CARD'!$C$5:$C$195,0))*IF(INDEX('RATE CARD'!$D$5:$D$195,MATCH($D77,'RATE CARD'!$C$5:$C$195,0))="UNIT",1,DemoIndex))</f>
        <v/>
      </c>
      <c r="G77" s="46">
        <f>IF($D77="","",INDEX('RATE CARD'!$F$5:$F$195,MATCH($D77,'RATE CARD'!$C$5:$C$195,0)))</f>
        <v/>
      </c>
      <c r="H77" s="49" t="n"/>
      <c r="I77" s="50">
        <f>IF($D77="","",INDEX('RATE CARD'!$I$5:$I$195,MATCH($D77,'RATE CARD'!$C$5:$C$195,0)))</f>
        <v/>
      </c>
      <c r="J77" s="39">
        <f>IF(OR($D77="",$H77=""),"",IF($H77&gt;=$I77,"OK","BELOW"))</f>
        <v/>
      </c>
      <c r="K77" s="51">
        <f>IF(OR($D77="",$H77=""),0,$H77*$F77)</f>
        <v/>
      </c>
      <c r="L77" s="52">
        <f>IF(OR($D77="",$H77=""),0,$H77*INDEX('RATE CARD'!$G$5:$G$195,MATCH($D77,'RATE CARD'!$C$5:$C$195,0)))</f>
        <v/>
      </c>
      <c r="M77" s="52">
        <f>IF($L77=0,0,$L77*INDEX('RATE CARD'!$H$5:$H$195,MATCH($D77,'RATE CARD'!$C$5:$C$195,0))*IF(INDEX('RATE CARD'!$D$5:$D$195,MATCH($D77,'RATE CARD'!$C$5:$C$195,0))="UNIT",Universe/RefUniverse,1))</f>
        <v/>
      </c>
      <c r="N77" s="152">
        <f>IF($M77=0,0,$M77*100000/Universe)</f>
        <v/>
      </c>
      <c r="O77" s="54">
        <f>IF($L77=0,"",$K77/$L77)</f>
        <v/>
      </c>
      <c r="P77" s="54">
        <f>IF($M77=0,"",$K77/$M77)</f>
        <v/>
      </c>
      <c r="Q77" s="51">
        <f>IF($N77=0,"",$K77/$N77)</f>
        <v/>
      </c>
      <c r="R77" s="47">
        <f>IF($D77="","",INDEX('RATE CARD'!$J$5:$J$195,MATCH($D77,'RATE CARD'!$C$5:$C$195,0)))</f>
        <v/>
      </c>
      <c r="S77" s="47">
        <f>IF($D77="","",INDEX('RATE CARD'!$K$5:$K$195,MATCH($D77,'RATE CARD'!$C$5:$C$195,0)))</f>
        <v/>
      </c>
      <c r="T77" s="153">
        <f>IF(WorkingBudget=0,"",$K77/WorkingBudget)</f>
        <v/>
      </c>
      <c r="U77" s="56" t="n"/>
      <c r="V77">
        <f>IF($D77="","",IF(OR('CATEGORY VIEW'!$C$4="ALL MEDIA",$B77='CATEGORY VIEW'!$C$4,$C77='CATEGORY VIEW'!$C$4),COUNT($V$5:$V76)+1,""))</f>
        <v/>
      </c>
      <c r="W77" s="46">
        <f>IF($D77="","111111111111",INDEX('RATE CARD'!$N$5:$N$195,MATCH($D77,'RATE CARD'!$C$5:$C$195,0)))</f>
        <v/>
      </c>
    </row>
    <row r="78">
      <c r="A78" s="39" t="n">
        <v>73</v>
      </c>
      <c r="B78" s="46">
        <f>IF($C78="","",IFERROR(INDEX(LISTS!$C$4:$C$22,MATCH($C78,LISTS!$A$4:$A$22,0)),""))</f>
        <v/>
      </c>
      <c r="C78" s="21" t="n"/>
      <c r="D78" s="21" t="n"/>
      <c r="E78" s="47">
        <f>IF($D78="","",INDEX('RATE CARD'!$D$5:$D$195,MATCH($D78,'RATE CARD'!$C$5:$C$195,0)))</f>
        <v/>
      </c>
      <c r="F78" s="48">
        <f>IF($D78="","",INDEX('RATE CARD'!$E$5:$E$195,MATCH($D78,'RATE CARD'!$C$5:$C$195,0))*IF(INDEX('RATE CARD'!$D$5:$D$195,MATCH($D78,'RATE CARD'!$C$5:$C$195,0))="UNIT",1,DemoIndex))</f>
        <v/>
      </c>
      <c r="G78" s="46">
        <f>IF($D78="","",INDEX('RATE CARD'!$F$5:$F$195,MATCH($D78,'RATE CARD'!$C$5:$C$195,0)))</f>
        <v/>
      </c>
      <c r="H78" s="49" t="n"/>
      <c r="I78" s="50">
        <f>IF($D78="","",INDEX('RATE CARD'!$I$5:$I$195,MATCH($D78,'RATE CARD'!$C$5:$C$195,0)))</f>
        <v/>
      </c>
      <c r="J78" s="39">
        <f>IF(OR($D78="",$H78=""),"",IF($H78&gt;=$I78,"OK","BELOW"))</f>
        <v/>
      </c>
      <c r="K78" s="51">
        <f>IF(OR($D78="",$H78=""),0,$H78*$F78)</f>
        <v/>
      </c>
      <c r="L78" s="52">
        <f>IF(OR($D78="",$H78=""),0,$H78*INDEX('RATE CARD'!$G$5:$G$195,MATCH($D78,'RATE CARD'!$C$5:$C$195,0)))</f>
        <v/>
      </c>
      <c r="M78" s="52">
        <f>IF($L78=0,0,$L78*INDEX('RATE CARD'!$H$5:$H$195,MATCH($D78,'RATE CARD'!$C$5:$C$195,0))*IF(INDEX('RATE CARD'!$D$5:$D$195,MATCH($D78,'RATE CARD'!$C$5:$C$195,0))="UNIT",Universe/RefUniverse,1))</f>
        <v/>
      </c>
      <c r="N78" s="152">
        <f>IF($M78=0,0,$M78*100000/Universe)</f>
        <v/>
      </c>
      <c r="O78" s="54">
        <f>IF($L78=0,"",$K78/$L78)</f>
        <v/>
      </c>
      <c r="P78" s="54">
        <f>IF($M78=0,"",$K78/$M78)</f>
        <v/>
      </c>
      <c r="Q78" s="51">
        <f>IF($N78=0,"",$K78/$N78)</f>
        <v/>
      </c>
      <c r="R78" s="47">
        <f>IF($D78="","",INDEX('RATE CARD'!$J$5:$J$195,MATCH($D78,'RATE CARD'!$C$5:$C$195,0)))</f>
        <v/>
      </c>
      <c r="S78" s="47">
        <f>IF($D78="","",INDEX('RATE CARD'!$K$5:$K$195,MATCH($D78,'RATE CARD'!$C$5:$C$195,0)))</f>
        <v/>
      </c>
      <c r="T78" s="153">
        <f>IF(WorkingBudget=0,"",$K78/WorkingBudget)</f>
        <v/>
      </c>
      <c r="U78" s="56" t="n"/>
      <c r="V78">
        <f>IF($D78="","",IF(OR('CATEGORY VIEW'!$C$4="ALL MEDIA",$B78='CATEGORY VIEW'!$C$4,$C78='CATEGORY VIEW'!$C$4),COUNT($V$5:$V77)+1,""))</f>
        <v/>
      </c>
      <c r="W78" s="46">
        <f>IF($D78="","111111111111",INDEX('RATE CARD'!$N$5:$N$195,MATCH($D78,'RATE CARD'!$C$5:$C$195,0)))</f>
        <v/>
      </c>
    </row>
    <row r="79">
      <c r="A79" s="39" t="n">
        <v>74</v>
      </c>
      <c r="B79" s="46">
        <f>IF($C79="","",IFERROR(INDEX(LISTS!$C$4:$C$22,MATCH($C79,LISTS!$A$4:$A$22,0)),""))</f>
        <v/>
      </c>
      <c r="C79" s="21" t="n"/>
      <c r="D79" s="21" t="n"/>
      <c r="E79" s="47">
        <f>IF($D79="","",INDEX('RATE CARD'!$D$5:$D$195,MATCH($D79,'RATE CARD'!$C$5:$C$195,0)))</f>
        <v/>
      </c>
      <c r="F79" s="48">
        <f>IF($D79="","",INDEX('RATE CARD'!$E$5:$E$195,MATCH($D79,'RATE CARD'!$C$5:$C$195,0))*IF(INDEX('RATE CARD'!$D$5:$D$195,MATCH($D79,'RATE CARD'!$C$5:$C$195,0))="UNIT",1,DemoIndex))</f>
        <v/>
      </c>
      <c r="G79" s="46">
        <f>IF($D79="","",INDEX('RATE CARD'!$F$5:$F$195,MATCH($D79,'RATE CARD'!$C$5:$C$195,0)))</f>
        <v/>
      </c>
      <c r="H79" s="49" t="n"/>
      <c r="I79" s="50">
        <f>IF($D79="","",INDEX('RATE CARD'!$I$5:$I$195,MATCH($D79,'RATE CARD'!$C$5:$C$195,0)))</f>
        <v/>
      </c>
      <c r="J79" s="39">
        <f>IF(OR($D79="",$H79=""),"",IF($H79&gt;=$I79,"OK","BELOW"))</f>
        <v/>
      </c>
      <c r="K79" s="51">
        <f>IF(OR($D79="",$H79=""),0,$H79*$F79)</f>
        <v/>
      </c>
      <c r="L79" s="52">
        <f>IF(OR($D79="",$H79=""),0,$H79*INDEX('RATE CARD'!$G$5:$G$195,MATCH($D79,'RATE CARD'!$C$5:$C$195,0)))</f>
        <v/>
      </c>
      <c r="M79" s="52">
        <f>IF($L79=0,0,$L79*INDEX('RATE CARD'!$H$5:$H$195,MATCH($D79,'RATE CARD'!$C$5:$C$195,0))*IF(INDEX('RATE CARD'!$D$5:$D$195,MATCH($D79,'RATE CARD'!$C$5:$C$195,0))="UNIT",Universe/RefUniverse,1))</f>
        <v/>
      </c>
      <c r="N79" s="152">
        <f>IF($M79=0,0,$M79*100000/Universe)</f>
        <v/>
      </c>
      <c r="O79" s="54">
        <f>IF($L79=0,"",$K79/$L79)</f>
        <v/>
      </c>
      <c r="P79" s="54">
        <f>IF($M79=0,"",$K79/$M79)</f>
        <v/>
      </c>
      <c r="Q79" s="51">
        <f>IF($N79=0,"",$K79/$N79)</f>
        <v/>
      </c>
      <c r="R79" s="47">
        <f>IF($D79="","",INDEX('RATE CARD'!$J$5:$J$195,MATCH($D79,'RATE CARD'!$C$5:$C$195,0)))</f>
        <v/>
      </c>
      <c r="S79" s="47">
        <f>IF($D79="","",INDEX('RATE CARD'!$K$5:$K$195,MATCH($D79,'RATE CARD'!$C$5:$C$195,0)))</f>
        <v/>
      </c>
      <c r="T79" s="153">
        <f>IF(WorkingBudget=0,"",$K79/WorkingBudget)</f>
        <v/>
      </c>
      <c r="U79" s="56" t="n"/>
      <c r="V79">
        <f>IF($D79="","",IF(OR('CATEGORY VIEW'!$C$4="ALL MEDIA",$B79='CATEGORY VIEW'!$C$4,$C79='CATEGORY VIEW'!$C$4),COUNT($V$5:$V78)+1,""))</f>
        <v/>
      </c>
      <c r="W79" s="46">
        <f>IF($D79="","111111111111",INDEX('RATE CARD'!$N$5:$N$195,MATCH($D79,'RATE CARD'!$C$5:$C$195,0)))</f>
        <v/>
      </c>
    </row>
    <row r="80">
      <c r="A80" s="39" t="n">
        <v>75</v>
      </c>
      <c r="B80" s="46">
        <f>IF($C80="","",IFERROR(INDEX(LISTS!$C$4:$C$22,MATCH($C80,LISTS!$A$4:$A$22,0)),""))</f>
        <v/>
      </c>
      <c r="C80" s="21" t="n"/>
      <c r="D80" s="21" t="n"/>
      <c r="E80" s="47">
        <f>IF($D80="","",INDEX('RATE CARD'!$D$5:$D$195,MATCH($D80,'RATE CARD'!$C$5:$C$195,0)))</f>
        <v/>
      </c>
      <c r="F80" s="48">
        <f>IF($D80="","",INDEX('RATE CARD'!$E$5:$E$195,MATCH($D80,'RATE CARD'!$C$5:$C$195,0))*IF(INDEX('RATE CARD'!$D$5:$D$195,MATCH($D80,'RATE CARD'!$C$5:$C$195,0))="UNIT",1,DemoIndex))</f>
        <v/>
      </c>
      <c r="G80" s="46">
        <f>IF($D80="","",INDEX('RATE CARD'!$F$5:$F$195,MATCH($D80,'RATE CARD'!$C$5:$C$195,0)))</f>
        <v/>
      </c>
      <c r="H80" s="49" t="n"/>
      <c r="I80" s="50">
        <f>IF($D80="","",INDEX('RATE CARD'!$I$5:$I$195,MATCH($D80,'RATE CARD'!$C$5:$C$195,0)))</f>
        <v/>
      </c>
      <c r="J80" s="39">
        <f>IF(OR($D80="",$H80=""),"",IF($H80&gt;=$I80,"OK","BELOW"))</f>
        <v/>
      </c>
      <c r="K80" s="51">
        <f>IF(OR($D80="",$H80=""),0,$H80*$F80)</f>
        <v/>
      </c>
      <c r="L80" s="52">
        <f>IF(OR($D80="",$H80=""),0,$H80*INDEX('RATE CARD'!$G$5:$G$195,MATCH($D80,'RATE CARD'!$C$5:$C$195,0)))</f>
        <v/>
      </c>
      <c r="M80" s="52">
        <f>IF($L80=0,0,$L80*INDEX('RATE CARD'!$H$5:$H$195,MATCH($D80,'RATE CARD'!$C$5:$C$195,0))*IF(INDEX('RATE CARD'!$D$5:$D$195,MATCH($D80,'RATE CARD'!$C$5:$C$195,0))="UNIT",Universe/RefUniverse,1))</f>
        <v/>
      </c>
      <c r="N80" s="152">
        <f>IF($M80=0,0,$M80*100000/Universe)</f>
        <v/>
      </c>
      <c r="O80" s="54">
        <f>IF($L80=0,"",$K80/$L80)</f>
        <v/>
      </c>
      <c r="P80" s="54">
        <f>IF($M80=0,"",$K80/$M80)</f>
        <v/>
      </c>
      <c r="Q80" s="51">
        <f>IF($N80=0,"",$K80/$N80)</f>
        <v/>
      </c>
      <c r="R80" s="47">
        <f>IF($D80="","",INDEX('RATE CARD'!$J$5:$J$195,MATCH($D80,'RATE CARD'!$C$5:$C$195,0)))</f>
        <v/>
      </c>
      <c r="S80" s="47">
        <f>IF($D80="","",INDEX('RATE CARD'!$K$5:$K$195,MATCH($D80,'RATE CARD'!$C$5:$C$195,0)))</f>
        <v/>
      </c>
      <c r="T80" s="153">
        <f>IF(WorkingBudget=0,"",$K80/WorkingBudget)</f>
        <v/>
      </c>
      <c r="U80" s="56" t="n"/>
      <c r="V80">
        <f>IF($D80="","",IF(OR('CATEGORY VIEW'!$C$4="ALL MEDIA",$B80='CATEGORY VIEW'!$C$4,$C80='CATEGORY VIEW'!$C$4),COUNT($V$5:$V79)+1,""))</f>
        <v/>
      </c>
      <c r="W80" s="46">
        <f>IF($D80="","111111111111",INDEX('RATE CARD'!$N$5:$N$195,MATCH($D80,'RATE CARD'!$C$5:$C$195,0)))</f>
        <v/>
      </c>
    </row>
    <row r="81">
      <c r="A81" s="39" t="n">
        <v>76</v>
      </c>
      <c r="B81" s="46">
        <f>IF($C81="","",IFERROR(INDEX(LISTS!$C$4:$C$22,MATCH($C81,LISTS!$A$4:$A$22,0)),""))</f>
        <v/>
      </c>
      <c r="C81" s="21" t="n"/>
      <c r="D81" s="21" t="n"/>
      <c r="E81" s="47">
        <f>IF($D81="","",INDEX('RATE CARD'!$D$5:$D$195,MATCH($D81,'RATE CARD'!$C$5:$C$195,0)))</f>
        <v/>
      </c>
      <c r="F81" s="48">
        <f>IF($D81="","",INDEX('RATE CARD'!$E$5:$E$195,MATCH($D81,'RATE CARD'!$C$5:$C$195,0))*IF(INDEX('RATE CARD'!$D$5:$D$195,MATCH($D81,'RATE CARD'!$C$5:$C$195,0))="UNIT",1,DemoIndex))</f>
        <v/>
      </c>
      <c r="G81" s="46">
        <f>IF($D81="","",INDEX('RATE CARD'!$F$5:$F$195,MATCH($D81,'RATE CARD'!$C$5:$C$195,0)))</f>
        <v/>
      </c>
      <c r="H81" s="49" t="n"/>
      <c r="I81" s="50">
        <f>IF($D81="","",INDEX('RATE CARD'!$I$5:$I$195,MATCH($D81,'RATE CARD'!$C$5:$C$195,0)))</f>
        <v/>
      </c>
      <c r="J81" s="39">
        <f>IF(OR($D81="",$H81=""),"",IF($H81&gt;=$I81,"OK","BELOW"))</f>
        <v/>
      </c>
      <c r="K81" s="51">
        <f>IF(OR($D81="",$H81=""),0,$H81*$F81)</f>
        <v/>
      </c>
      <c r="L81" s="52">
        <f>IF(OR($D81="",$H81=""),0,$H81*INDEX('RATE CARD'!$G$5:$G$195,MATCH($D81,'RATE CARD'!$C$5:$C$195,0)))</f>
        <v/>
      </c>
      <c r="M81" s="52">
        <f>IF($L81=0,0,$L81*INDEX('RATE CARD'!$H$5:$H$195,MATCH($D81,'RATE CARD'!$C$5:$C$195,0))*IF(INDEX('RATE CARD'!$D$5:$D$195,MATCH($D81,'RATE CARD'!$C$5:$C$195,0))="UNIT",Universe/RefUniverse,1))</f>
        <v/>
      </c>
      <c r="N81" s="152">
        <f>IF($M81=0,0,$M81*100000/Universe)</f>
        <v/>
      </c>
      <c r="O81" s="54">
        <f>IF($L81=0,"",$K81/$L81)</f>
        <v/>
      </c>
      <c r="P81" s="54">
        <f>IF($M81=0,"",$K81/$M81)</f>
        <v/>
      </c>
      <c r="Q81" s="51">
        <f>IF($N81=0,"",$K81/$N81)</f>
        <v/>
      </c>
      <c r="R81" s="47">
        <f>IF($D81="","",INDEX('RATE CARD'!$J$5:$J$195,MATCH($D81,'RATE CARD'!$C$5:$C$195,0)))</f>
        <v/>
      </c>
      <c r="S81" s="47">
        <f>IF($D81="","",INDEX('RATE CARD'!$K$5:$K$195,MATCH($D81,'RATE CARD'!$C$5:$C$195,0)))</f>
        <v/>
      </c>
      <c r="T81" s="153">
        <f>IF(WorkingBudget=0,"",$K81/WorkingBudget)</f>
        <v/>
      </c>
      <c r="U81" s="56" t="n"/>
      <c r="V81">
        <f>IF($D81="","",IF(OR('CATEGORY VIEW'!$C$4="ALL MEDIA",$B81='CATEGORY VIEW'!$C$4,$C81='CATEGORY VIEW'!$C$4),COUNT($V$5:$V80)+1,""))</f>
        <v/>
      </c>
      <c r="W81" s="46">
        <f>IF($D81="","111111111111",INDEX('RATE CARD'!$N$5:$N$195,MATCH($D81,'RATE CARD'!$C$5:$C$195,0)))</f>
        <v/>
      </c>
    </row>
    <row r="82">
      <c r="A82" s="39" t="n">
        <v>77</v>
      </c>
      <c r="B82" s="46">
        <f>IF($C82="","",IFERROR(INDEX(LISTS!$C$4:$C$22,MATCH($C82,LISTS!$A$4:$A$22,0)),""))</f>
        <v/>
      </c>
      <c r="C82" s="21" t="n"/>
      <c r="D82" s="21" t="n"/>
      <c r="E82" s="47">
        <f>IF($D82="","",INDEX('RATE CARD'!$D$5:$D$195,MATCH($D82,'RATE CARD'!$C$5:$C$195,0)))</f>
        <v/>
      </c>
      <c r="F82" s="48">
        <f>IF($D82="","",INDEX('RATE CARD'!$E$5:$E$195,MATCH($D82,'RATE CARD'!$C$5:$C$195,0))*IF(INDEX('RATE CARD'!$D$5:$D$195,MATCH($D82,'RATE CARD'!$C$5:$C$195,0))="UNIT",1,DemoIndex))</f>
        <v/>
      </c>
      <c r="G82" s="46">
        <f>IF($D82="","",INDEX('RATE CARD'!$F$5:$F$195,MATCH($D82,'RATE CARD'!$C$5:$C$195,0)))</f>
        <v/>
      </c>
      <c r="H82" s="49" t="n"/>
      <c r="I82" s="50">
        <f>IF($D82="","",INDEX('RATE CARD'!$I$5:$I$195,MATCH($D82,'RATE CARD'!$C$5:$C$195,0)))</f>
        <v/>
      </c>
      <c r="J82" s="39">
        <f>IF(OR($D82="",$H82=""),"",IF($H82&gt;=$I82,"OK","BELOW"))</f>
        <v/>
      </c>
      <c r="K82" s="51">
        <f>IF(OR($D82="",$H82=""),0,$H82*$F82)</f>
        <v/>
      </c>
      <c r="L82" s="52">
        <f>IF(OR($D82="",$H82=""),0,$H82*INDEX('RATE CARD'!$G$5:$G$195,MATCH($D82,'RATE CARD'!$C$5:$C$195,0)))</f>
        <v/>
      </c>
      <c r="M82" s="52">
        <f>IF($L82=0,0,$L82*INDEX('RATE CARD'!$H$5:$H$195,MATCH($D82,'RATE CARD'!$C$5:$C$195,0))*IF(INDEX('RATE CARD'!$D$5:$D$195,MATCH($D82,'RATE CARD'!$C$5:$C$195,0))="UNIT",Universe/RefUniverse,1))</f>
        <v/>
      </c>
      <c r="N82" s="152">
        <f>IF($M82=0,0,$M82*100000/Universe)</f>
        <v/>
      </c>
      <c r="O82" s="54">
        <f>IF($L82=0,"",$K82/$L82)</f>
        <v/>
      </c>
      <c r="P82" s="54">
        <f>IF($M82=0,"",$K82/$M82)</f>
        <v/>
      </c>
      <c r="Q82" s="51">
        <f>IF($N82=0,"",$K82/$N82)</f>
        <v/>
      </c>
      <c r="R82" s="47">
        <f>IF($D82="","",INDEX('RATE CARD'!$J$5:$J$195,MATCH($D82,'RATE CARD'!$C$5:$C$195,0)))</f>
        <v/>
      </c>
      <c r="S82" s="47">
        <f>IF($D82="","",INDEX('RATE CARD'!$K$5:$K$195,MATCH($D82,'RATE CARD'!$C$5:$C$195,0)))</f>
        <v/>
      </c>
      <c r="T82" s="153">
        <f>IF(WorkingBudget=0,"",$K82/WorkingBudget)</f>
        <v/>
      </c>
      <c r="U82" s="56" t="n"/>
      <c r="V82">
        <f>IF($D82="","",IF(OR('CATEGORY VIEW'!$C$4="ALL MEDIA",$B82='CATEGORY VIEW'!$C$4,$C82='CATEGORY VIEW'!$C$4),COUNT($V$5:$V81)+1,""))</f>
        <v/>
      </c>
      <c r="W82" s="46">
        <f>IF($D82="","111111111111",INDEX('RATE CARD'!$N$5:$N$195,MATCH($D82,'RATE CARD'!$C$5:$C$195,0)))</f>
        <v/>
      </c>
    </row>
    <row r="83">
      <c r="A83" s="39" t="n">
        <v>78</v>
      </c>
      <c r="B83" s="46">
        <f>IF($C83="","",IFERROR(INDEX(LISTS!$C$4:$C$22,MATCH($C83,LISTS!$A$4:$A$22,0)),""))</f>
        <v/>
      </c>
      <c r="C83" s="21" t="n"/>
      <c r="D83" s="21" t="n"/>
      <c r="E83" s="47">
        <f>IF($D83="","",INDEX('RATE CARD'!$D$5:$D$195,MATCH($D83,'RATE CARD'!$C$5:$C$195,0)))</f>
        <v/>
      </c>
      <c r="F83" s="48">
        <f>IF($D83="","",INDEX('RATE CARD'!$E$5:$E$195,MATCH($D83,'RATE CARD'!$C$5:$C$195,0))*IF(INDEX('RATE CARD'!$D$5:$D$195,MATCH($D83,'RATE CARD'!$C$5:$C$195,0))="UNIT",1,DemoIndex))</f>
        <v/>
      </c>
      <c r="G83" s="46">
        <f>IF($D83="","",INDEX('RATE CARD'!$F$5:$F$195,MATCH($D83,'RATE CARD'!$C$5:$C$195,0)))</f>
        <v/>
      </c>
      <c r="H83" s="49" t="n"/>
      <c r="I83" s="50">
        <f>IF($D83="","",INDEX('RATE CARD'!$I$5:$I$195,MATCH($D83,'RATE CARD'!$C$5:$C$195,0)))</f>
        <v/>
      </c>
      <c r="J83" s="39">
        <f>IF(OR($D83="",$H83=""),"",IF($H83&gt;=$I83,"OK","BELOW"))</f>
        <v/>
      </c>
      <c r="K83" s="51">
        <f>IF(OR($D83="",$H83=""),0,$H83*$F83)</f>
        <v/>
      </c>
      <c r="L83" s="52">
        <f>IF(OR($D83="",$H83=""),0,$H83*INDEX('RATE CARD'!$G$5:$G$195,MATCH($D83,'RATE CARD'!$C$5:$C$195,0)))</f>
        <v/>
      </c>
      <c r="M83" s="52">
        <f>IF($L83=0,0,$L83*INDEX('RATE CARD'!$H$5:$H$195,MATCH($D83,'RATE CARD'!$C$5:$C$195,0))*IF(INDEX('RATE CARD'!$D$5:$D$195,MATCH($D83,'RATE CARD'!$C$5:$C$195,0))="UNIT",Universe/RefUniverse,1))</f>
        <v/>
      </c>
      <c r="N83" s="152">
        <f>IF($M83=0,0,$M83*100000/Universe)</f>
        <v/>
      </c>
      <c r="O83" s="54">
        <f>IF($L83=0,"",$K83/$L83)</f>
        <v/>
      </c>
      <c r="P83" s="54">
        <f>IF($M83=0,"",$K83/$M83)</f>
        <v/>
      </c>
      <c r="Q83" s="51">
        <f>IF($N83=0,"",$K83/$N83)</f>
        <v/>
      </c>
      <c r="R83" s="47">
        <f>IF($D83="","",INDEX('RATE CARD'!$J$5:$J$195,MATCH($D83,'RATE CARD'!$C$5:$C$195,0)))</f>
        <v/>
      </c>
      <c r="S83" s="47">
        <f>IF($D83="","",INDEX('RATE CARD'!$K$5:$K$195,MATCH($D83,'RATE CARD'!$C$5:$C$195,0)))</f>
        <v/>
      </c>
      <c r="T83" s="153">
        <f>IF(WorkingBudget=0,"",$K83/WorkingBudget)</f>
        <v/>
      </c>
      <c r="U83" s="56" t="n"/>
      <c r="V83">
        <f>IF($D83="","",IF(OR('CATEGORY VIEW'!$C$4="ALL MEDIA",$B83='CATEGORY VIEW'!$C$4,$C83='CATEGORY VIEW'!$C$4),COUNT($V$5:$V82)+1,""))</f>
        <v/>
      </c>
      <c r="W83" s="46">
        <f>IF($D83="","111111111111",INDEX('RATE CARD'!$N$5:$N$195,MATCH($D83,'RATE CARD'!$C$5:$C$195,0)))</f>
        <v/>
      </c>
    </row>
    <row r="85">
      <c r="D85" s="57" t="inlineStr">
        <is>
          <t>CAMPAIGN TOTAL</t>
        </is>
      </c>
      <c r="K85" s="58">
        <f>SUM(K6:K83)</f>
        <v/>
      </c>
      <c r="L85" s="59">
        <f>SUM(L6:L83)</f>
        <v/>
      </c>
      <c r="M85" s="59">
        <f>SUM(M6:M83)</f>
        <v/>
      </c>
      <c r="N85" s="154">
        <f>SUM(N6:N83)</f>
        <v/>
      </c>
      <c r="O85" s="61">
        <f>IF($L85=0,"",$K85/$L85)</f>
        <v/>
      </c>
      <c r="P85" s="61">
        <f>IF($M85=0,"",$K85/$M85)</f>
        <v/>
      </c>
      <c r="Q85" s="58">
        <f>IF($N85=0,"",$K85/$N85)</f>
        <v/>
      </c>
      <c r="T85" s="155">
        <f>IF(WorkingBudget=0,"",$K85/WorkingBudget)</f>
        <v/>
      </c>
    </row>
    <row r="87">
      <c r="B87" s="3" t="inlineStr">
        <is>
          <t>ALLOCATION BY PLANNING GROUP</t>
        </is>
      </c>
      <c r="C87" s="45" t="inlineStr">
        <is>
          <t>PLANNING GROUP</t>
        </is>
      </c>
      <c r="D87" s="45" t="inlineStr">
        <is>
          <t>SPEND</t>
        </is>
      </c>
      <c r="E87" s="45" t="inlineStr">
        <is>
          <t>IMPRESSIONS (000)</t>
        </is>
      </c>
      <c r="F87" s="45" t="inlineStr">
        <is>
          <t>GRPs</t>
        </is>
      </c>
      <c r="G87" s="45" t="inlineStr">
        <is>
          <t>CPP</t>
        </is>
      </c>
      <c r="H87" s="45" t="inlineStr">
        <is>
          <t>% OF PLAN</t>
        </is>
      </c>
      <c r="I87" s="45" t="inlineStr">
        <is>
          <t>CHART LABEL</t>
        </is>
      </c>
    </row>
    <row r="88" ht="26" customHeight="1">
      <c r="C88" s="63" t="inlineStr">
        <is>
          <t>IMPACT &amp; TENTPOLE</t>
        </is>
      </c>
      <c r="D88" s="44">
        <f>SUMIF($B$6:$B$83,$C88,$K$6:$K$83)</f>
        <v/>
      </c>
      <c r="E88" s="64">
        <f>SUMIF($B$6:$B$83,$C88,$M$6:$M$83)</f>
        <v/>
      </c>
      <c r="F88" s="151">
        <f>SUMIF($B$6:$B$83,$C88,$N$6:$N$83)</f>
        <v/>
      </c>
      <c r="G88" s="44">
        <f>IF($F88=0,"",$D88/$F88)</f>
        <v/>
      </c>
      <c r="H88" s="156">
        <f>IF($D$95=0,"",$D88/$D$95)</f>
        <v/>
      </c>
      <c r="I88" s="37" t="inlineStr">
        <is>
          <t>Impact &amp; tentpole</t>
        </is>
      </c>
    </row>
    <row r="89" ht="26" customHeight="1">
      <c r="C89" s="63" t="inlineStr">
        <is>
          <t>TELEVISION -- BROADCAST, CABLE &amp; SPOT</t>
        </is>
      </c>
      <c r="D89" s="44">
        <f>SUMIF($B$6:$B$83,$C89,$K$6:$K$83)</f>
        <v/>
      </c>
      <c r="E89" s="64">
        <f>SUMIF($B$6:$B$83,$C89,$M$6:$M$83)</f>
        <v/>
      </c>
      <c r="F89" s="151">
        <f>SUMIF($B$6:$B$83,$C89,$N$6:$N$83)</f>
        <v/>
      </c>
      <c r="G89" s="44">
        <f>IF($F89=0,"",$D89/$F89)</f>
        <v/>
      </c>
      <c r="H89" s="156">
        <f>IF($D$95=0,"",$D89/$D$95)</f>
        <v/>
      </c>
      <c r="I89" s="37" t="inlineStr">
        <is>
          <t>Television</t>
        </is>
      </c>
    </row>
    <row r="90" ht="26" customHeight="1">
      <c r="C90" s="63" t="inlineStr">
        <is>
          <t>STREAMING &amp; ONLINE VIDEO</t>
        </is>
      </c>
      <c r="D90" s="44">
        <f>SUMIF($B$6:$B$83,$C90,$K$6:$K$83)</f>
        <v/>
      </c>
      <c r="E90" s="64">
        <f>SUMIF($B$6:$B$83,$C90,$M$6:$M$83)</f>
        <v/>
      </c>
      <c r="F90" s="151">
        <f>SUMIF($B$6:$B$83,$C90,$N$6:$N$83)</f>
        <v/>
      </c>
      <c r="G90" s="44">
        <f>IF($F90=0,"",$D90/$F90)</f>
        <v/>
      </c>
      <c r="H90" s="156">
        <f>IF($D$95=0,"",$D90/$D$95)</f>
        <v/>
      </c>
      <c r="I90" s="37" t="inlineStr">
        <is>
          <t>Streaming &amp; video</t>
        </is>
      </c>
    </row>
    <row r="91" ht="26" customHeight="1">
      <c r="C91" s="63" t="inlineStr">
        <is>
          <t>AUDIO -- RADIO, STREAMING &amp; PODCAST</t>
        </is>
      </c>
      <c r="D91" s="44">
        <f>SUMIF($B$6:$B$83,$C91,$K$6:$K$83)</f>
        <v/>
      </c>
      <c r="E91" s="64">
        <f>SUMIF($B$6:$B$83,$C91,$M$6:$M$83)</f>
        <v/>
      </c>
      <c r="F91" s="151">
        <f>SUMIF($B$6:$B$83,$C91,$N$6:$N$83)</f>
        <v/>
      </c>
      <c r="G91" s="44">
        <f>IF($F91=0,"",$D91/$F91)</f>
        <v/>
      </c>
      <c r="H91" s="156">
        <f>IF($D$95=0,"",$D91/$D$95)</f>
        <v/>
      </c>
      <c r="I91" s="37" t="inlineStr">
        <is>
          <t>Audio</t>
        </is>
      </c>
    </row>
    <row r="92" ht="26" customHeight="1">
      <c r="C92" s="63" t="inlineStr">
        <is>
          <t>PRINT &amp; OUT-OF-HOME</t>
        </is>
      </c>
      <c r="D92" s="44">
        <f>SUMIF($B$6:$B$83,$C92,$K$6:$K$83)</f>
        <v/>
      </c>
      <c r="E92" s="64">
        <f>SUMIF($B$6:$B$83,$C92,$M$6:$M$83)</f>
        <v/>
      </c>
      <c r="F92" s="151">
        <f>SUMIF($B$6:$B$83,$C92,$N$6:$N$83)</f>
        <v/>
      </c>
      <c r="G92" s="44">
        <f>IF($F92=0,"",$D92/$F92)</f>
        <v/>
      </c>
      <c r="H92" s="156">
        <f>IF($D$95=0,"",$D92/$D$95)</f>
        <v/>
      </c>
      <c r="I92" s="37" t="inlineStr">
        <is>
          <t>Print &amp; out-of-home</t>
        </is>
      </c>
    </row>
    <row r="93" ht="26" customHeight="1">
      <c r="C93" s="63" t="inlineStr">
        <is>
          <t>DIGITAL, SOCIAL &amp; SEARCH</t>
        </is>
      </c>
      <c r="D93" s="44">
        <f>SUMIF($B$6:$B$83,$C93,$K$6:$K$83)</f>
        <v/>
      </c>
      <c r="E93" s="64">
        <f>SUMIF($B$6:$B$83,$C93,$M$6:$M$83)</f>
        <v/>
      </c>
      <c r="F93" s="151">
        <f>SUMIF($B$6:$B$83,$C93,$N$6:$N$83)</f>
        <v/>
      </c>
      <c r="G93" s="44">
        <f>IF($F93=0,"",$D93/$F93)</f>
        <v/>
      </c>
      <c r="H93" s="156">
        <f>IF($D$95=0,"",$D93/$D$95)</f>
        <v/>
      </c>
      <c r="I93" s="37" t="inlineStr">
        <is>
          <t>Digital &amp; social</t>
        </is>
      </c>
    </row>
    <row r="94" ht="26" customHeight="1">
      <c r="C94" s="63" t="inlineStr">
        <is>
          <t>CREATOR &amp; DIRECT</t>
        </is>
      </c>
      <c r="D94" s="44">
        <f>SUMIF($B$6:$B$83,$C94,$K$6:$K$83)</f>
        <v/>
      </c>
      <c r="E94" s="64">
        <f>SUMIF($B$6:$B$83,$C94,$M$6:$M$83)</f>
        <v/>
      </c>
      <c r="F94" s="151">
        <f>SUMIF($B$6:$B$83,$C94,$N$6:$N$83)</f>
        <v/>
      </c>
      <c r="G94" s="44">
        <f>IF($F94=0,"",$D94/$F94)</f>
        <v/>
      </c>
      <c r="H94" s="156">
        <f>IF($D$95=0,"",$D94/$D$95)</f>
        <v/>
      </c>
      <c r="I94" s="37" t="inlineStr">
        <is>
          <t>Creator &amp; direct</t>
        </is>
      </c>
    </row>
    <row r="95">
      <c r="C95" s="57" t="inlineStr">
        <is>
          <t>TOTAL</t>
        </is>
      </c>
      <c r="D95" s="58">
        <f>SUM(D88:D94)</f>
        <v/>
      </c>
      <c r="E95" s="59">
        <f>SUM(E88:E94)</f>
        <v/>
      </c>
      <c r="F95" s="154">
        <f>SUM(F88:F94)</f>
        <v/>
      </c>
      <c r="G95" s="58">
        <f>IF($F95=0,"",$D95/$F95)</f>
        <v/>
      </c>
      <c r="H95" s="155" t="n">
        <v>1</v>
      </c>
    </row>
  </sheetData>
  <mergeCells count="1">
    <mergeCell ref="A2:N2"/>
  </mergeCells>
  <conditionalFormatting sqref="J6:J83">
    <cfRule type="cellIs" priority="1" operator="equal" dxfId="2">
      <formula>"BELOW"</formula>
    </cfRule>
    <cfRule type="cellIs" priority="2" operator="equal" dxfId="3">
      <formula>"OK"</formula>
    </cfRule>
  </conditionalFormatting>
  <conditionalFormatting sqref="S6:S83">
    <cfRule type="cellIs" priority="3" operator="equal" dxfId="4">
      <formula>"B"</formula>
    </cfRule>
  </conditionalFormatting>
  <dataValidations count="2">
    <dataValidation sqref="C6:C83" showDropDown="0" showInputMessage="0" showErrorMessage="0" allowBlank="1" type="list">
      <formula1>CategoryList</formula1>
    </dataValidation>
    <dataValidation sqref="D6:D83" showDropDown="0" showInputMessage="0" showErrorMessage="0" allowBlank="1" errorTitle="Choose a category first" error="Pick a CATEGORY in the cell to the left first. The vehicle list then filters to that category." type="list">
      <formula1>INDIRECT($C6)</formula1>
    </dataValidation>
  </dataValidations>
  <pageMargins left="0.75" right="0.75" top="1" bottom="1" header="0.5" footer="0.5"/>
</worksheet>
</file>

<file path=xl/worksheets/sheet4.xml><?xml version="1.0" encoding="utf-8"?>
<worksheet xmlns="http://schemas.openxmlformats.org/spreadsheetml/2006/main">
  <sheetPr>
    <outlinePr summaryBelow="1" summaryRight="1"/>
    <pageSetUpPr fitToPage="1"/>
  </sheetPr>
  <dimension ref="A1:AK85"/>
  <sheetViews>
    <sheetView showGridLines="0" workbookViewId="0">
      <pane xSplit="6" ySplit="5" topLeftCell="G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22" customWidth="1" min="3" max="3"/>
    <col width="50" customWidth="1" min="4" max="4"/>
    <col width="14" customWidth="1" min="5" max="5"/>
    <col width="11"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8" customWidth="1" min="19" max="19"/>
    <col width="10" customWidth="1" min="20" max="20"/>
    <col width="9" customWidth="1" min="21" max="21"/>
    <col width="18" customWidth="1" min="22" max="22"/>
    <col width="15" customWidth="1" min="23" max="23"/>
    <col width="12" customWidth="1" min="24" max="24"/>
    <col hidden="1" width="5" customWidth="1" min="26" max="26"/>
    <col hidden="1" width="5" customWidth="1" min="27" max="27"/>
    <col hidden="1" width="5" customWidth="1" min="28" max="28"/>
    <col hidden="1" width="5" customWidth="1" min="29" max="29"/>
    <col hidden="1" width="5" customWidth="1" min="30" max="30"/>
    <col hidden="1" width="5" customWidth="1" min="31" max="31"/>
    <col hidden="1" width="5" customWidth="1" min="32" max="32"/>
    <col hidden="1" width="5" customWidth="1" min="33" max="33"/>
    <col hidden="1" width="5" customWidth="1" min="34" max="34"/>
    <col hidden="1" width="5" customWidth="1" min="35" max="35"/>
    <col hidden="1" width="5" customWidth="1" min="36" max="36"/>
    <col hidden="1" width="5" customWidth="1" min="37" max="37"/>
  </cols>
  <sheetData>
    <row r="1" ht="22" customHeight="1">
      <c r="A1" s="1" t="inlineStr">
        <is>
          <t>FLOWCHART  --  MONTHLY ALLOCATION</t>
        </is>
      </c>
    </row>
    <row r="2" ht="30" customHeight="1">
      <c r="A2" s="2" t="inlineStr">
        <is>
          <t>Lines appear here automatically as you buy them on the BUDGET sheet. For each line, spread 100% of its activity across the months. The workbook checks that every row sums to 100%, converts the percentages into dollars and rating points on the two FLOW sheets, and names the scheduling pattern you actually bought so your narrative can be checked against your numbers.</t>
        </is>
      </c>
    </row>
    <row r="4">
      <c r="G4" s="66" t="inlineStr">
        <is>
          <t>MONTHLY ALLOCATION (% of this line's activity)</t>
        </is>
      </c>
    </row>
    <row r="5" ht="40" customHeight="1">
      <c r="A5" s="24" t="inlineStr">
        <is>
          <t>#</t>
        </is>
      </c>
      <c r="B5" s="24" t="inlineStr">
        <is>
          <t>PLANNING GROUP</t>
        </is>
      </c>
      <c r="C5" s="24" t="inlineStr">
        <is>
          <t>CATEGORY</t>
        </is>
      </c>
      <c r="D5" s="24" t="inlineStr">
        <is>
          <t>VEHICLE</t>
        </is>
      </c>
      <c r="E5" s="24" t="inlineStr">
        <is>
          <t>TOTAL SPEND</t>
        </is>
      </c>
      <c r="F5" s="24" t="inlineStr">
        <is>
          <t>TOTAL GRPs</t>
        </is>
      </c>
      <c r="G5" s="24" t="inlineStr">
        <is>
          <t>JAN</t>
        </is>
      </c>
      <c r="H5" s="24" t="inlineStr">
        <is>
          <t>FEB</t>
        </is>
      </c>
      <c r="I5" s="24" t="inlineStr">
        <is>
          <t>MAR</t>
        </is>
      </c>
      <c r="J5" s="24" t="inlineStr">
        <is>
          <t>APR</t>
        </is>
      </c>
      <c r="K5" s="24" t="inlineStr">
        <is>
          <t>MAY</t>
        </is>
      </c>
      <c r="L5" s="24" t="inlineStr">
        <is>
          <t>JUN</t>
        </is>
      </c>
      <c r="M5" s="24" t="inlineStr">
        <is>
          <t>JUL</t>
        </is>
      </c>
      <c r="N5" s="24" t="inlineStr">
        <is>
          <t>AUG</t>
        </is>
      </c>
      <c r="O5" s="24" t="inlineStr">
        <is>
          <t>SEP</t>
        </is>
      </c>
      <c r="P5" s="24" t="inlineStr">
        <is>
          <t>OCT</t>
        </is>
      </c>
      <c r="Q5" s="24" t="inlineStr">
        <is>
          <t>NOV</t>
        </is>
      </c>
      <c r="R5" s="24" t="inlineStr">
        <is>
          <t>DEC</t>
        </is>
      </c>
      <c r="S5" s="24" t="inlineStr">
        <is>
          <t>SUM</t>
        </is>
      </c>
      <c r="T5" s="24" t="inlineStr">
        <is>
          <t>CHECK</t>
        </is>
      </c>
      <c r="U5" s="24" t="inlineStr">
        <is>
          <t>ACTIVE MONTHS</t>
        </is>
      </c>
      <c r="V5" s="24" t="inlineStr">
        <is>
          <t>PATTERN BOUGHT</t>
        </is>
      </c>
      <c r="W5" s="24" t="inlineStr">
        <is>
          <t>MONTHS AVAILABLE</t>
        </is>
      </c>
      <c r="X5" s="24" t="inlineStr">
        <is>
          <t>WINDOW</t>
        </is>
      </c>
    </row>
    <row r="6">
      <c r="A6" s="39">
        <f>BUDGET!A6</f>
        <v/>
      </c>
      <c r="B6" s="46">
        <f>IF(BUDGET!D6="","",BUDGET!B6)</f>
        <v/>
      </c>
      <c r="C6" s="46">
        <f>IF(BUDGET!D6="","",BUDGET!C6)</f>
        <v/>
      </c>
      <c r="D6" s="22">
        <f>IF(BUDGET!D6="","",BUDGET!D6)</f>
        <v/>
      </c>
      <c r="E6" s="51">
        <f>IF(BUDGET!D6="","",BUDGET!K6)</f>
        <v/>
      </c>
      <c r="F6" s="152">
        <f>IF(BUDGET!D6="","",BUDGET!N6)</f>
        <v/>
      </c>
      <c r="G6" s="67" t="n">
        <v>0</v>
      </c>
      <c r="H6" s="67" t="n">
        <v>0</v>
      </c>
      <c r="I6" s="67" t="n">
        <v>1</v>
      </c>
      <c r="J6" s="67" t="n">
        <v>0</v>
      </c>
      <c r="K6" s="67" t="n">
        <v>0</v>
      </c>
      <c r="L6" s="67" t="n">
        <v>0</v>
      </c>
      <c r="M6" s="67" t="n">
        <v>0</v>
      </c>
      <c r="N6" s="67" t="n">
        <v>0</v>
      </c>
      <c r="O6" s="67" t="n">
        <v>0</v>
      </c>
      <c r="P6" s="67" t="n">
        <v>0</v>
      </c>
      <c r="Q6" s="67" t="n">
        <v>0</v>
      </c>
      <c r="R6" s="67" t="n">
        <v>0</v>
      </c>
      <c r="S6" s="68">
        <f>IF($D6="","",SUM($G6:$R6))</f>
        <v/>
      </c>
      <c r="T6" s="39">
        <f>IF($D6="","",IF(ABS($S6-1)&lt;0.005,"OK","FIX"))</f>
        <v/>
      </c>
      <c r="U6" s="69">
        <f>IF($D6="","",COUNTIF($G6:$R6,"&gt;0"))</f>
        <v/>
      </c>
      <c r="V6" s="69">
        <f>IF(OR($D6="",$U6=0),"",IF($U6&lt;=2,"BURST",IF($U6=12,IF(MAX($G6:$R6)/($S6/12)&lt;1.25,"CONTINUITY","PULSING"),"FLIGHTING")))</f>
        <v/>
      </c>
      <c r="W6" s="47">
        <f>IF($D6="","",IFERROR(INDEX('RATE CARD'!$M:$M,MATCH($D6,'RATE CARD'!$C:$C,0)),"any month"))</f>
        <v/>
      </c>
      <c r="X6" s="39">
        <f>IF($D6="","",IF(SUMPRODUCT(--($G6:$R6&gt;0),--($Z6:$AK6=0))=0,"OK","OFF-WINDOW"))</f>
        <v/>
      </c>
      <c r="Z6">
        <f>IF(BUDGET!$D6="",1,IFERROR(VALUE(MID(BUDGET!$W6,1,1)),1))</f>
        <v/>
      </c>
      <c r="AA6">
        <f>IF(BUDGET!$D6="",1,IFERROR(VALUE(MID(BUDGET!$W6,2,1)),1))</f>
        <v/>
      </c>
      <c r="AB6">
        <f>IF(BUDGET!$D6="",1,IFERROR(VALUE(MID(BUDGET!$W6,3,1)),1))</f>
        <v/>
      </c>
      <c r="AC6">
        <f>IF(BUDGET!$D6="",1,IFERROR(VALUE(MID(BUDGET!$W6,4,1)),1))</f>
        <v/>
      </c>
      <c r="AD6">
        <f>IF(BUDGET!$D6="",1,IFERROR(VALUE(MID(BUDGET!$W6,5,1)),1))</f>
        <v/>
      </c>
      <c r="AE6">
        <f>IF(BUDGET!$D6="",1,IFERROR(VALUE(MID(BUDGET!$W6,6,1)),1))</f>
        <v/>
      </c>
      <c r="AF6">
        <f>IF(BUDGET!$D6="",1,IFERROR(VALUE(MID(BUDGET!$W6,7,1)),1))</f>
        <v/>
      </c>
      <c r="AG6">
        <f>IF(BUDGET!$D6="",1,IFERROR(VALUE(MID(BUDGET!$W6,8,1)),1))</f>
        <v/>
      </c>
      <c r="AH6">
        <f>IF(BUDGET!$D6="",1,IFERROR(VALUE(MID(BUDGET!$W6,9,1)),1))</f>
        <v/>
      </c>
      <c r="AI6">
        <f>IF(BUDGET!$D6="",1,IFERROR(VALUE(MID(BUDGET!$W6,10,1)),1))</f>
        <v/>
      </c>
      <c r="AJ6">
        <f>IF(BUDGET!$D6="",1,IFERROR(VALUE(MID(BUDGET!$W6,11,1)),1))</f>
        <v/>
      </c>
      <c r="AK6">
        <f>IF(BUDGET!$D6="",1,IFERROR(VALUE(MID(BUDGET!$W6,12,1)),1))</f>
        <v/>
      </c>
    </row>
    <row r="7">
      <c r="A7" s="39">
        <f>BUDGET!A7</f>
        <v/>
      </c>
      <c r="B7" s="46">
        <f>IF(BUDGET!D7="","",BUDGET!B7)</f>
        <v/>
      </c>
      <c r="C7" s="46">
        <f>IF(BUDGET!D7="","",BUDGET!C7)</f>
        <v/>
      </c>
      <c r="D7" s="22">
        <f>IF(BUDGET!D7="","",BUDGET!D7)</f>
        <v/>
      </c>
      <c r="E7" s="51">
        <f>IF(BUDGET!D7="","",BUDGET!K7)</f>
        <v/>
      </c>
      <c r="F7" s="152">
        <f>IF(BUDGET!D7="","",BUDGET!N7)</f>
        <v/>
      </c>
      <c r="G7" s="67" t="n">
        <v>0</v>
      </c>
      <c r="H7" s="67" t="n">
        <v>1</v>
      </c>
      <c r="I7" s="67" t="n">
        <v>0</v>
      </c>
      <c r="J7" s="67" t="n">
        <v>0</v>
      </c>
      <c r="K7" s="67" t="n">
        <v>0</v>
      </c>
      <c r="L7" s="67" t="n">
        <v>0</v>
      </c>
      <c r="M7" s="67" t="n">
        <v>0</v>
      </c>
      <c r="N7" s="67" t="n">
        <v>0</v>
      </c>
      <c r="O7" s="67" t="n">
        <v>0</v>
      </c>
      <c r="P7" s="67" t="n">
        <v>0</v>
      </c>
      <c r="Q7" s="67" t="n">
        <v>0</v>
      </c>
      <c r="R7" s="67" t="n">
        <v>0</v>
      </c>
      <c r="S7" s="68">
        <f>IF($D7="","",SUM($G7:$R7))</f>
        <v/>
      </c>
      <c r="T7" s="39">
        <f>IF($D7="","",IF(ABS($S7-1)&lt;0.005,"OK","FIX"))</f>
        <v/>
      </c>
      <c r="U7" s="69">
        <f>IF($D7="","",COUNTIF($G7:$R7,"&gt;0"))</f>
        <v/>
      </c>
      <c r="V7" s="69">
        <f>IF(OR($D7="",$U7=0),"",IF($U7&lt;=2,"BURST",IF($U7=12,IF(MAX($G7:$R7)/($S7/12)&lt;1.25,"CONTINUITY","PULSING"),"FLIGHTING")))</f>
        <v/>
      </c>
      <c r="W7" s="47">
        <f>IF($D7="","",IFERROR(INDEX('RATE CARD'!$M:$M,MATCH($D7,'RATE CARD'!$C:$C,0)),"any month"))</f>
        <v/>
      </c>
      <c r="X7" s="39">
        <f>IF($D7="","",IF(SUMPRODUCT(--($G7:$R7&gt;0),--($Z7:$AK7=0))=0,"OK","OFF-WINDOW"))</f>
        <v/>
      </c>
      <c r="Z7">
        <f>IF(BUDGET!$D7="",1,IFERROR(VALUE(MID(BUDGET!$W7,1,1)),1))</f>
        <v/>
      </c>
      <c r="AA7">
        <f>IF(BUDGET!$D7="",1,IFERROR(VALUE(MID(BUDGET!$W7,2,1)),1))</f>
        <v/>
      </c>
      <c r="AB7">
        <f>IF(BUDGET!$D7="",1,IFERROR(VALUE(MID(BUDGET!$W7,3,1)),1))</f>
        <v/>
      </c>
      <c r="AC7">
        <f>IF(BUDGET!$D7="",1,IFERROR(VALUE(MID(BUDGET!$W7,4,1)),1))</f>
        <v/>
      </c>
      <c r="AD7">
        <f>IF(BUDGET!$D7="",1,IFERROR(VALUE(MID(BUDGET!$W7,5,1)),1))</f>
        <v/>
      </c>
      <c r="AE7">
        <f>IF(BUDGET!$D7="",1,IFERROR(VALUE(MID(BUDGET!$W7,6,1)),1))</f>
        <v/>
      </c>
      <c r="AF7">
        <f>IF(BUDGET!$D7="",1,IFERROR(VALUE(MID(BUDGET!$W7,7,1)),1))</f>
        <v/>
      </c>
      <c r="AG7">
        <f>IF(BUDGET!$D7="",1,IFERROR(VALUE(MID(BUDGET!$W7,8,1)),1))</f>
        <v/>
      </c>
      <c r="AH7">
        <f>IF(BUDGET!$D7="",1,IFERROR(VALUE(MID(BUDGET!$W7,9,1)),1))</f>
        <v/>
      </c>
      <c r="AI7">
        <f>IF(BUDGET!$D7="",1,IFERROR(VALUE(MID(BUDGET!$W7,10,1)),1))</f>
        <v/>
      </c>
      <c r="AJ7">
        <f>IF(BUDGET!$D7="",1,IFERROR(VALUE(MID(BUDGET!$W7,11,1)),1))</f>
        <v/>
      </c>
      <c r="AK7">
        <f>IF(BUDGET!$D7="",1,IFERROR(VALUE(MID(BUDGET!$W7,12,1)),1))</f>
        <v/>
      </c>
    </row>
    <row r="8">
      <c r="A8" s="39">
        <f>BUDGET!A8</f>
        <v/>
      </c>
      <c r="B8" s="46">
        <f>IF(BUDGET!D8="","",BUDGET!B8)</f>
        <v/>
      </c>
      <c r="C8" s="46">
        <f>IF(BUDGET!D8="","",BUDGET!C8)</f>
        <v/>
      </c>
      <c r="D8" s="22">
        <f>IF(BUDGET!D8="","",BUDGET!D8)</f>
        <v/>
      </c>
      <c r="E8" s="51">
        <f>IF(BUDGET!D8="","",BUDGET!K8)</f>
        <v/>
      </c>
      <c r="F8" s="152">
        <f>IF(BUDGET!D8="","",BUDGET!N8)</f>
        <v/>
      </c>
      <c r="G8" s="67" t="n">
        <v>0</v>
      </c>
      <c r="H8" s="67" t="n">
        <v>0</v>
      </c>
      <c r="I8" s="67" t="n">
        <v>1</v>
      </c>
      <c r="J8" s="67" t="n">
        <v>0</v>
      </c>
      <c r="K8" s="67" t="n">
        <v>0</v>
      </c>
      <c r="L8" s="67" t="n">
        <v>0</v>
      </c>
      <c r="M8" s="67" t="n">
        <v>0</v>
      </c>
      <c r="N8" s="67" t="n">
        <v>0</v>
      </c>
      <c r="O8" s="67" t="n">
        <v>0</v>
      </c>
      <c r="P8" s="67" t="n">
        <v>0</v>
      </c>
      <c r="Q8" s="67" t="n">
        <v>0</v>
      </c>
      <c r="R8" s="67" t="n">
        <v>0</v>
      </c>
      <c r="S8" s="68">
        <f>IF($D8="","",SUM($G8:$R8))</f>
        <v/>
      </c>
      <c r="T8" s="39">
        <f>IF($D8="","",IF(ABS($S8-1)&lt;0.005,"OK","FIX"))</f>
        <v/>
      </c>
      <c r="U8" s="69">
        <f>IF($D8="","",COUNTIF($G8:$R8,"&gt;0"))</f>
        <v/>
      </c>
      <c r="V8" s="69">
        <f>IF(OR($D8="",$U8=0),"",IF($U8&lt;=2,"BURST",IF($U8=12,IF(MAX($G8:$R8)/($S8/12)&lt;1.25,"CONTINUITY","PULSING"),"FLIGHTING")))</f>
        <v/>
      </c>
      <c r="W8" s="47">
        <f>IF($D8="","",IFERROR(INDEX('RATE CARD'!$M:$M,MATCH($D8,'RATE CARD'!$C:$C,0)),"any month"))</f>
        <v/>
      </c>
      <c r="X8" s="39">
        <f>IF($D8="","",IF(SUMPRODUCT(--($G8:$R8&gt;0),--($Z8:$AK8=0))=0,"OK","OFF-WINDOW"))</f>
        <v/>
      </c>
      <c r="Z8">
        <f>IF(BUDGET!$D8="",1,IFERROR(VALUE(MID(BUDGET!$W8,1,1)),1))</f>
        <v/>
      </c>
      <c r="AA8">
        <f>IF(BUDGET!$D8="",1,IFERROR(VALUE(MID(BUDGET!$W8,2,1)),1))</f>
        <v/>
      </c>
      <c r="AB8">
        <f>IF(BUDGET!$D8="",1,IFERROR(VALUE(MID(BUDGET!$W8,3,1)),1))</f>
        <v/>
      </c>
      <c r="AC8">
        <f>IF(BUDGET!$D8="",1,IFERROR(VALUE(MID(BUDGET!$W8,4,1)),1))</f>
        <v/>
      </c>
      <c r="AD8">
        <f>IF(BUDGET!$D8="",1,IFERROR(VALUE(MID(BUDGET!$W8,5,1)),1))</f>
        <v/>
      </c>
      <c r="AE8">
        <f>IF(BUDGET!$D8="",1,IFERROR(VALUE(MID(BUDGET!$W8,6,1)),1))</f>
        <v/>
      </c>
      <c r="AF8">
        <f>IF(BUDGET!$D8="",1,IFERROR(VALUE(MID(BUDGET!$W8,7,1)),1))</f>
        <v/>
      </c>
      <c r="AG8">
        <f>IF(BUDGET!$D8="",1,IFERROR(VALUE(MID(BUDGET!$W8,8,1)),1))</f>
        <v/>
      </c>
      <c r="AH8">
        <f>IF(BUDGET!$D8="",1,IFERROR(VALUE(MID(BUDGET!$W8,9,1)),1))</f>
        <v/>
      </c>
      <c r="AI8">
        <f>IF(BUDGET!$D8="",1,IFERROR(VALUE(MID(BUDGET!$W8,10,1)),1))</f>
        <v/>
      </c>
      <c r="AJ8">
        <f>IF(BUDGET!$D8="",1,IFERROR(VALUE(MID(BUDGET!$W8,11,1)),1))</f>
        <v/>
      </c>
      <c r="AK8">
        <f>IF(BUDGET!$D8="",1,IFERROR(VALUE(MID(BUDGET!$W8,12,1)),1))</f>
        <v/>
      </c>
    </row>
    <row r="9">
      <c r="A9" s="39">
        <f>BUDGET!A9</f>
        <v/>
      </c>
      <c r="B9" s="46">
        <f>IF(BUDGET!D9="","",BUDGET!B9)</f>
        <v/>
      </c>
      <c r="C9" s="46">
        <f>IF(BUDGET!D9="","",BUDGET!C9)</f>
        <v/>
      </c>
      <c r="D9" s="22">
        <f>IF(BUDGET!D9="","",BUDGET!D9)</f>
        <v/>
      </c>
      <c r="E9" s="51">
        <f>IF(BUDGET!D9="","",BUDGET!K9)</f>
        <v/>
      </c>
      <c r="F9" s="152">
        <f>IF(BUDGET!D9="","",BUDGET!N9)</f>
        <v/>
      </c>
      <c r="G9" s="67" t="n">
        <v>0.14</v>
      </c>
      <c r="H9" s="67" t="n">
        <v>0.13</v>
      </c>
      <c r="I9" s="67" t="n">
        <v>0.12</v>
      </c>
      <c r="J9" s="67" t="n">
        <v>0.1</v>
      </c>
      <c r="K9" s="67" t="n">
        <v>0.09</v>
      </c>
      <c r="L9" s="67" t="n">
        <v>0.05</v>
      </c>
      <c r="M9" s="67" t="n">
        <v>0.04</v>
      </c>
      <c r="N9" s="67" t="n">
        <v>0.04</v>
      </c>
      <c r="O9" s="67" t="n">
        <v>0.07000000000000001</v>
      </c>
      <c r="P9" s="67" t="n">
        <v>0.08</v>
      </c>
      <c r="Q9" s="67" t="n">
        <v>0.08</v>
      </c>
      <c r="R9" s="67" t="n">
        <v>0.06</v>
      </c>
      <c r="S9" s="68">
        <f>IF($D9="","",SUM($G9:$R9))</f>
        <v/>
      </c>
      <c r="T9" s="39">
        <f>IF($D9="","",IF(ABS($S9-1)&lt;0.005,"OK","FIX"))</f>
        <v/>
      </c>
      <c r="U9" s="69">
        <f>IF($D9="","",COUNTIF($G9:$R9,"&gt;0"))</f>
        <v/>
      </c>
      <c r="V9" s="69">
        <f>IF(OR($D9="",$U9=0),"",IF($U9&lt;=2,"BURST",IF($U9=12,IF(MAX($G9:$R9)/($S9/12)&lt;1.25,"CONTINUITY","PULSING"),"FLIGHTING")))</f>
        <v/>
      </c>
      <c r="W9" s="47">
        <f>IF($D9="","",IFERROR(INDEX('RATE CARD'!$M:$M,MATCH($D9,'RATE CARD'!$C:$C,0)),"any month"))</f>
        <v/>
      </c>
      <c r="X9" s="39">
        <f>IF($D9="","",IF(SUMPRODUCT(--($G9:$R9&gt;0),--($Z9:$AK9=0))=0,"OK","OFF-WINDOW"))</f>
        <v/>
      </c>
      <c r="Z9">
        <f>IF(BUDGET!$D9="",1,IFERROR(VALUE(MID(BUDGET!$W9,1,1)),1))</f>
        <v/>
      </c>
      <c r="AA9">
        <f>IF(BUDGET!$D9="",1,IFERROR(VALUE(MID(BUDGET!$W9,2,1)),1))</f>
        <v/>
      </c>
      <c r="AB9">
        <f>IF(BUDGET!$D9="",1,IFERROR(VALUE(MID(BUDGET!$W9,3,1)),1))</f>
        <v/>
      </c>
      <c r="AC9">
        <f>IF(BUDGET!$D9="",1,IFERROR(VALUE(MID(BUDGET!$W9,4,1)),1))</f>
        <v/>
      </c>
      <c r="AD9">
        <f>IF(BUDGET!$D9="",1,IFERROR(VALUE(MID(BUDGET!$W9,5,1)),1))</f>
        <v/>
      </c>
      <c r="AE9">
        <f>IF(BUDGET!$D9="",1,IFERROR(VALUE(MID(BUDGET!$W9,6,1)),1))</f>
        <v/>
      </c>
      <c r="AF9">
        <f>IF(BUDGET!$D9="",1,IFERROR(VALUE(MID(BUDGET!$W9,7,1)),1))</f>
        <v/>
      </c>
      <c r="AG9">
        <f>IF(BUDGET!$D9="",1,IFERROR(VALUE(MID(BUDGET!$W9,8,1)),1))</f>
        <v/>
      </c>
      <c r="AH9">
        <f>IF(BUDGET!$D9="",1,IFERROR(VALUE(MID(BUDGET!$W9,9,1)),1))</f>
        <v/>
      </c>
      <c r="AI9">
        <f>IF(BUDGET!$D9="",1,IFERROR(VALUE(MID(BUDGET!$W9,10,1)),1))</f>
        <v/>
      </c>
      <c r="AJ9">
        <f>IF(BUDGET!$D9="",1,IFERROR(VALUE(MID(BUDGET!$W9,11,1)),1))</f>
        <v/>
      </c>
      <c r="AK9">
        <f>IF(BUDGET!$D9="",1,IFERROR(VALUE(MID(BUDGET!$W9,12,1)),1))</f>
        <v/>
      </c>
    </row>
    <row r="10">
      <c r="A10" s="39">
        <f>BUDGET!A10</f>
        <v/>
      </c>
      <c r="B10" s="46">
        <f>IF(BUDGET!D10="","",BUDGET!B10)</f>
        <v/>
      </c>
      <c r="C10" s="46">
        <f>IF(BUDGET!D10="","",BUDGET!C10)</f>
        <v/>
      </c>
      <c r="D10" s="22">
        <f>IF(BUDGET!D10="","",BUDGET!D10)</f>
        <v/>
      </c>
      <c r="E10" s="51">
        <f>IF(BUDGET!D10="","",BUDGET!K10)</f>
        <v/>
      </c>
      <c r="F10" s="152">
        <f>IF(BUDGET!D10="","",BUDGET!N10)</f>
        <v/>
      </c>
      <c r="G10" s="67" t="n">
        <v>0.3</v>
      </c>
      <c r="H10" s="67" t="n">
        <v>0.28</v>
      </c>
      <c r="I10" s="67" t="n">
        <v>0.24</v>
      </c>
      <c r="J10" s="67" t="n">
        <v>0.18</v>
      </c>
      <c r="K10" s="67" t="n">
        <v>0</v>
      </c>
      <c r="L10" s="67" t="n">
        <v>0</v>
      </c>
      <c r="M10" s="67" t="n">
        <v>0</v>
      </c>
      <c r="N10" s="67" t="n">
        <v>0</v>
      </c>
      <c r="O10" s="67" t="n">
        <v>0</v>
      </c>
      <c r="P10" s="67" t="n">
        <v>0</v>
      </c>
      <c r="Q10" s="67" t="n">
        <v>0</v>
      </c>
      <c r="R10" s="67" t="n">
        <v>0</v>
      </c>
      <c r="S10" s="68">
        <f>IF($D10="","",SUM($G10:$R10))</f>
        <v/>
      </c>
      <c r="T10" s="39">
        <f>IF($D10="","",IF(ABS($S10-1)&lt;0.005,"OK","FIX"))</f>
        <v/>
      </c>
      <c r="U10" s="69">
        <f>IF($D10="","",COUNTIF($G10:$R10,"&gt;0"))</f>
        <v/>
      </c>
      <c r="V10" s="69">
        <f>IF(OR($D10="",$U10=0),"",IF($U10&lt;=2,"BURST",IF($U10=12,IF(MAX($G10:$R10)/($S10/12)&lt;1.25,"CONTINUITY","PULSING"),"FLIGHTING")))</f>
        <v/>
      </c>
      <c r="W10" s="47">
        <f>IF($D10="","",IFERROR(INDEX('RATE CARD'!$M:$M,MATCH($D10,'RATE CARD'!$C:$C,0)),"any month"))</f>
        <v/>
      </c>
      <c r="X10" s="39">
        <f>IF($D10="","",IF(SUMPRODUCT(--($G10:$R10&gt;0),--($Z10:$AK10=0))=0,"OK","OFF-WINDOW"))</f>
        <v/>
      </c>
      <c r="Z10">
        <f>IF(BUDGET!$D10="",1,IFERROR(VALUE(MID(BUDGET!$W10,1,1)),1))</f>
        <v/>
      </c>
      <c r="AA10">
        <f>IF(BUDGET!$D10="",1,IFERROR(VALUE(MID(BUDGET!$W10,2,1)),1))</f>
        <v/>
      </c>
      <c r="AB10">
        <f>IF(BUDGET!$D10="",1,IFERROR(VALUE(MID(BUDGET!$W10,3,1)),1))</f>
        <v/>
      </c>
      <c r="AC10">
        <f>IF(BUDGET!$D10="",1,IFERROR(VALUE(MID(BUDGET!$W10,4,1)),1))</f>
        <v/>
      </c>
      <c r="AD10">
        <f>IF(BUDGET!$D10="",1,IFERROR(VALUE(MID(BUDGET!$W10,5,1)),1))</f>
        <v/>
      </c>
      <c r="AE10">
        <f>IF(BUDGET!$D10="",1,IFERROR(VALUE(MID(BUDGET!$W10,6,1)),1))</f>
        <v/>
      </c>
      <c r="AF10">
        <f>IF(BUDGET!$D10="",1,IFERROR(VALUE(MID(BUDGET!$W10,7,1)),1))</f>
        <v/>
      </c>
      <c r="AG10">
        <f>IF(BUDGET!$D10="",1,IFERROR(VALUE(MID(BUDGET!$W10,8,1)),1))</f>
        <v/>
      </c>
      <c r="AH10">
        <f>IF(BUDGET!$D10="",1,IFERROR(VALUE(MID(BUDGET!$W10,9,1)),1))</f>
        <v/>
      </c>
      <c r="AI10">
        <f>IF(BUDGET!$D10="",1,IFERROR(VALUE(MID(BUDGET!$W10,10,1)),1))</f>
        <v/>
      </c>
      <c r="AJ10">
        <f>IF(BUDGET!$D10="",1,IFERROR(VALUE(MID(BUDGET!$W10,11,1)),1))</f>
        <v/>
      </c>
      <c r="AK10">
        <f>IF(BUDGET!$D10="",1,IFERROR(VALUE(MID(BUDGET!$W10,12,1)),1))</f>
        <v/>
      </c>
    </row>
    <row r="11">
      <c r="A11" s="39">
        <f>BUDGET!A11</f>
        <v/>
      </c>
      <c r="B11" s="46">
        <f>IF(BUDGET!D11="","",BUDGET!B11)</f>
        <v/>
      </c>
      <c r="C11" s="46">
        <f>IF(BUDGET!D11="","",BUDGET!C11)</f>
        <v/>
      </c>
      <c r="D11" s="22">
        <f>IF(BUDGET!D11="","",BUDGET!D11)</f>
        <v/>
      </c>
      <c r="E11" s="51">
        <f>IF(BUDGET!D11="","",BUDGET!K11)</f>
        <v/>
      </c>
      <c r="F11" s="152">
        <f>IF(BUDGET!D11="","",BUDGET!N11)</f>
        <v/>
      </c>
      <c r="G11" s="67" t="n">
        <v>0.14</v>
      </c>
      <c r="H11" s="67" t="n">
        <v>0.13</v>
      </c>
      <c r="I11" s="67" t="n">
        <v>0.12</v>
      </c>
      <c r="J11" s="67" t="n">
        <v>0.1</v>
      </c>
      <c r="K11" s="67" t="n">
        <v>0.09</v>
      </c>
      <c r="L11" s="67" t="n">
        <v>0.05</v>
      </c>
      <c r="M11" s="67" t="n">
        <v>0.04</v>
      </c>
      <c r="N11" s="67" t="n">
        <v>0.04</v>
      </c>
      <c r="O11" s="67" t="n">
        <v>0.07000000000000001</v>
      </c>
      <c r="P11" s="67" t="n">
        <v>0.08</v>
      </c>
      <c r="Q11" s="67" t="n">
        <v>0.08</v>
      </c>
      <c r="R11" s="67" t="n">
        <v>0.06</v>
      </c>
      <c r="S11" s="68">
        <f>IF($D11="","",SUM($G11:$R11))</f>
        <v/>
      </c>
      <c r="T11" s="39">
        <f>IF($D11="","",IF(ABS($S11-1)&lt;0.005,"OK","FIX"))</f>
        <v/>
      </c>
      <c r="U11" s="69">
        <f>IF($D11="","",COUNTIF($G11:$R11,"&gt;0"))</f>
        <v/>
      </c>
      <c r="V11" s="69">
        <f>IF(OR($D11="",$U11=0),"",IF($U11&lt;=2,"BURST",IF($U11=12,IF(MAX($G11:$R11)/($S11/12)&lt;1.25,"CONTINUITY","PULSING"),"FLIGHTING")))</f>
        <v/>
      </c>
      <c r="W11" s="47">
        <f>IF($D11="","",IFERROR(INDEX('RATE CARD'!$M:$M,MATCH($D11,'RATE CARD'!$C:$C,0)),"any month"))</f>
        <v/>
      </c>
      <c r="X11" s="39">
        <f>IF($D11="","",IF(SUMPRODUCT(--($G11:$R11&gt;0),--($Z11:$AK11=0))=0,"OK","OFF-WINDOW"))</f>
        <v/>
      </c>
      <c r="Z11">
        <f>IF(BUDGET!$D11="",1,IFERROR(VALUE(MID(BUDGET!$W11,1,1)),1))</f>
        <v/>
      </c>
      <c r="AA11">
        <f>IF(BUDGET!$D11="",1,IFERROR(VALUE(MID(BUDGET!$W11,2,1)),1))</f>
        <v/>
      </c>
      <c r="AB11">
        <f>IF(BUDGET!$D11="",1,IFERROR(VALUE(MID(BUDGET!$W11,3,1)),1))</f>
        <v/>
      </c>
      <c r="AC11">
        <f>IF(BUDGET!$D11="",1,IFERROR(VALUE(MID(BUDGET!$W11,4,1)),1))</f>
        <v/>
      </c>
      <c r="AD11">
        <f>IF(BUDGET!$D11="",1,IFERROR(VALUE(MID(BUDGET!$W11,5,1)),1))</f>
        <v/>
      </c>
      <c r="AE11">
        <f>IF(BUDGET!$D11="",1,IFERROR(VALUE(MID(BUDGET!$W11,6,1)),1))</f>
        <v/>
      </c>
      <c r="AF11">
        <f>IF(BUDGET!$D11="",1,IFERROR(VALUE(MID(BUDGET!$W11,7,1)),1))</f>
        <v/>
      </c>
      <c r="AG11">
        <f>IF(BUDGET!$D11="",1,IFERROR(VALUE(MID(BUDGET!$W11,8,1)),1))</f>
        <v/>
      </c>
      <c r="AH11">
        <f>IF(BUDGET!$D11="",1,IFERROR(VALUE(MID(BUDGET!$W11,9,1)),1))</f>
        <v/>
      </c>
      <c r="AI11">
        <f>IF(BUDGET!$D11="",1,IFERROR(VALUE(MID(BUDGET!$W11,10,1)),1))</f>
        <v/>
      </c>
      <c r="AJ11">
        <f>IF(BUDGET!$D11="",1,IFERROR(VALUE(MID(BUDGET!$W11,11,1)),1))</f>
        <v/>
      </c>
      <c r="AK11">
        <f>IF(BUDGET!$D11="",1,IFERROR(VALUE(MID(BUDGET!$W11,12,1)),1))</f>
        <v/>
      </c>
    </row>
    <row r="12">
      <c r="A12" s="39">
        <f>BUDGET!A12</f>
        <v/>
      </c>
      <c r="B12" s="46">
        <f>IF(BUDGET!D12="","",BUDGET!B12)</f>
        <v/>
      </c>
      <c r="C12" s="46">
        <f>IF(BUDGET!D12="","",BUDGET!C12)</f>
        <v/>
      </c>
      <c r="D12" s="22">
        <f>IF(BUDGET!D12="","",BUDGET!D12)</f>
        <v/>
      </c>
      <c r="E12" s="51">
        <f>IF(BUDGET!D12="","",BUDGET!K12)</f>
        <v/>
      </c>
      <c r="F12" s="152">
        <f>IF(BUDGET!D12="","",BUDGET!N12)</f>
        <v/>
      </c>
      <c r="G12" s="67" t="n">
        <v>0</v>
      </c>
      <c r="H12" s="67" t="n">
        <v>0</v>
      </c>
      <c r="I12" s="67" t="n">
        <v>0</v>
      </c>
      <c r="J12" s="67" t="n">
        <v>0</v>
      </c>
      <c r="K12" s="67" t="n">
        <v>0</v>
      </c>
      <c r="L12" s="67" t="n">
        <v>0</v>
      </c>
      <c r="M12" s="67" t="n">
        <v>0</v>
      </c>
      <c r="N12" s="67" t="n">
        <v>0</v>
      </c>
      <c r="O12" s="67" t="n">
        <v>0.28</v>
      </c>
      <c r="P12" s="67" t="n">
        <v>0.3</v>
      </c>
      <c r="Q12" s="67" t="n">
        <v>0.24</v>
      </c>
      <c r="R12" s="67" t="n">
        <v>0.18</v>
      </c>
      <c r="S12" s="68">
        <f>IF($D12="","",SUM($G12:$R12))</f>
        <v/>
      </c>
      <c r="T12" s="39">
        <f>IF($D12="","",IF(ABS($S12-1)&lt;0.005,"OK","FIX"))</f>
        <v/>
      </c>
      <c r="U12" s="69">
        <f>IF($D12="","",COUNTIF($G12:$R12,"&gt;0"))</f>
        <v/>
      </c>
      <c r="V12" s="69">
        <f>IF(OR($D12="",$U12=0),"",IF($U12&lt;=2,"BURST",IF($U12=12,IF(MAX($G12:$R12)/($S12/12)&lt;1.25,"CONTINUITY","PULSING"),"FLIGHTING")))</f>
        <v/>
      </c>
      <c r="W12" s="47">
        <f>IF($D12="","",IFERROR(INDEX('RATE CARD'!$M:$M,MATCH($D12,'RATE CARD'!$C:$C,0)),"any month"))</f>
        <v/>
      </c>
      <c r="X12" s="39">
        <f>IF($D12="","",IF(SUMPRODUCT(--($G12:$R12&gt;0),--($Z12:$AK12=0))=0,"OK","OFF-WINDOW"))</f>
        <v/>
      </c>
      <c r="Z12">
        <f>IF(BUDGET!$D12="",1,IFERROR(VALUE(MID(BUDGET!$W12,1,1)),1))</f>
        <v/>
      </c>
      <c r="AA12">
        <f>IF(BUDGET!$D12="",1,IFERROR(VALUE(MID(BUDGET!$W12,2,1)),1))</f>
        <v/>
      </c>
      <c r="AB12">
        <f>IF(BUDGET!$D12="",1,IFERROR(VALUE(MID(BUDGET!$W12,3,1)),1))</f>
        <v/>
      </c>
      <c r="AC12">
        <f>IF(BUDGET!$D12="",1,IFERROR(VALUE(MID(BUDGET!$W12,4,1)),1))</f>
        <v/>
      </c>
      <c r="AD12">
        <f>IF(BUDGET!$D12="",1,IFERROR(VALUE(MID(BUDGET!$W12,5,1)),1))</f>
        <v/>
      </c>
      <c r="AE12">
        <f>IF(BUDGET!$D12="",1,IFERROR(VALUE(MID(BUDGET!$W12,6,1)),1))</f>
        <v/>
      </c>
      <c r="AF12">
        <f>IF(BUDGET!$D12="",1,IFERROR(VALUE(MID(BUDGET!$W12,7,1)),1))</f>
        <v/>
      </c>
      <c r="AG12">
        <f>IF(BUDGET!$D12="",1,IFERROR(VALUE(MID(BUDGET!$W12,8,1)),1))</f>
        <v/>
      </c>
      <c r="AH12">
        <f>IF(BUDGET!$D12="",1,IFERROR(VALUE(MID(BUDGET!$W12,9,1)),1))</f>
        <v/>
      </c>
      <c r="AI12">
        <f>IF(BUDGET!$D12="",1,IFERROR(VALUE(MID(BUDGET!$W12,10,1)),1))</f>
        <v/>
      </c>
      <c r="AJ12">
        <f>IF(BUDGET!$D12="",1,IFERROR(VALUE(MID(BUDGET!$W12,11,1)),1))</f>
        <v/>
      </c>
      <c r="AK12">
        <f>IF(BUDGET!$D12="",1,IFERROR(VALUE(MID(BUDGET!$W12,12,1)),1))</f>
        <v/>
      </c>
    </row>
    <row r="13">
      <c r="A13" s="39">
        <f>BUDGET!A13</f>
        <v/>
      </c>
      <c r="B13" s="46">
        <f>IF(BUDGET!D13="","",BUDGET!B13)</f>
        <v/>
      </c>
      <c r="C13" s="46">
        <f>IF(BUDGET!D13="","",BUDGET!C13)</f>
        <v/>
      </c>
      <c r="D13" s="22">
        <f>IF(BUDGET!D13="","",BUDGET!D13)</f>
        <v/>
      </c>
      <c r="E13" s="51">
        <f>IF(BUDGET!D13="","",BUDGET!K13)</f>
        <v/>
      </c>
      <c r="F13" s="152">
        <f>IF(BUDGET!D13="","",BUDGET!N13)</f>
        <v/>
      </c>
      <c r="G13" s="67" t="n">
        <v>0.3</v>
      </c>
      <c r="H13" s="67" t="n">
        <v>0.28</v>
      </c>
      <c r="I13" s="67" t="n">
        <v>0.24</v>
      </c>
      <c r="J13" s="67" t="n">
        <v>0.18</v>
      </c>
      <c r="K13" s="67" t="n">
        <v>0</v>
      </c>
      <c r="L13" s="67" t="n">
        <v>0</v>
      </c>
      <c r="M13" s="67" t="n">
        <v>0</v>
      </c>
      <c r="N13" s="67" t="n">
        <v>0</v>
      </c>
      <c r="O13" s="67" t="n">
        <v>0</v>
      </c>
      <c r="P13" s="67" t="n">
        <v>0</v>
      </c>
      <c r="Q13" s="67" t="n">
        <v>0</v>
      </c>
      <c r="R13" s="67" t="n">
        <v>0</v>
      </c>
      <c r="S13" s="68">
        <f>IF($D13="","",SUM($G13:$R13))</f>
        <v/>
      </c>
      <c r="T13" s="39">
        <f>IF($D13="","",IF(ABS($S13-1)&lt;0.005,"OK","FIX"))</f>
        <v/>
      </c>
      <c r="U13" s="69">
        <f>IF($D13="","",COUNTIF($G13:$R13,"&gt;0"))</f>
        <v/>
      </c>
      <c r="V13" s="69">
        <f>IF(OR($D13="",$U13=0),"",IF($U13&lt;=2,"BURST",IF($U13=12,IF(MAX($G13:$R13)/($S13/12)&lt;1.25,"CONTINUITY","PULSING"),"FLIGHTING")))</f>
        <v/>
      </c>
      <c r="W13" s="47">
        <f>IF($D13="","",IFERROR(INDEX('RATE CARD'!$M:$M,MATCH($D13,'RATE CARD'!$C:$C,0)),"any month"))</f>
        <v/>
      </c>
      <c r="X13" s="39">
        <f>IF($D13="","",IF(SUMPRODUCT(--($G13:$R13&gt;0),--($Z13:$AK13=0))=0,"OK","OFF-WINDOW"))</f>
        <v/>
      </c>
      <c r="Z13">
        <f>IF(BUDGET!$D13="",1,IFERROR(VALUE(MID(BUDGET!$W13,1,1)),1))</f>
        <v/>
      </c>
      <c r="AA13">
        <f>IF(BUDGET!$D13="",1,IFERROR(VALUE(MID(BUDGET!$W13,2,1)),1))</f>
        <v/>
      </c>
      <c r="AB13">
        <f>IF(BUDGET!$D13="",1,IFERROR(VALUE(MID(BUDGET!$W13,3,1)),1))</f>
        <v/>
      </c>
      <c r="AC13">
        <f>IF(BUDGET!$D13="",1,IFERROR(VALUE(MID(BUDGET!$W13,4,1)),1))</f>
        <v/>
      </c>
      <c r="AD13">
        <f>IF(BUDGET!$D13="",1,IFERROR(VALUE(MID(BUDGET!$W13,5,1)),1))</f>
        <v/>
      </c>
      <c r="AE13">
        <f>IF(BUDGET!$D13="",1,IFERROR(VALUE(MID(BUDGET!$W13,6,1)),1))</f>
        <v/>
      </c>
      <c r="AF13">
        <f>IF(BUDGET!$D13="",1,IFERROR(VALUE(MID(BUDGET!$W13,7,1)),1))</f>
        <v/>
      </c>
      <c r="AG13">
        <f>IF(BUDGET!$D13="",1,IFERROR(VALUE(MID(BUDGET!$W13,8,1)),1))</f>
        <v/>
      </c>
      <c r="AH13">
        <f>IF(BUDGET!$D13="",1,IFERROR(VALUE(MID(BUDGET!$W13,9,1)),1))</f>
        <v/>
      </c>
      <c r="AI13">
        <f>IF(BUDGET!$D13="",1,IFERROR(VALUE(MID(BUDGET!$W13,10,1)),1))</f>
        <v/>
      </c>
      <c r="AJ13">
        <f>IF(BUDGET!$D13="",1,IFERROR(VALUE(MID(BUDGET!$W13,11,1)),1))</f>
        <v/>
      </c>
      <c r="AK13">
        <f>IF(BUDGET!$D13="",1,IFERROR(VALUE(MID(BUDGET!$W13,12,1)),1))</f>
        <v/>
      </c>
    </row>
    <row r="14">
      <c r="A14" s="39">
        <f>BUDGET!A14</f>
        <v/>
      </c>
      <c r="B14" s="46">
        <f>IF(BUDGET!D14="","",BUDGET!B14)</f>
        <v/>
      </c>
      <c r="C14" s="46">
        <f>IF(BUDGET!D14="","",BUDGET!C14)</f>
        <v/>
      </c>
      <c r="D14" s="22">
        <f>IF(BUDGET!D14="","",BUDGET!D14)</f>
        <v/>
      </c>
      <c r="E14" s="51">
        <f>IF(BUDGET!D14="","",BUDGET!K14)</f>
        <v/>
      </c>
      <c r="F14" s="152">
        <f>IF(BUDGET!D14="","",BUDGET!N14)</f>
        <v/>
      </c>
      <c r="G14" s="67" t="n">
        <v>0.3</v>
      </c>
      <c r="H14" s="67" t="n">
        <v>0.28</v>
      </c>
      <c r="I14" s="67" t="n">
        <v>0.24</v>
      </c>
      <c r="J14" s="67" t="n">
        <v>0.18</v>
      </c>
      <c r="K14" s="67" t="n">
        <v>0</v>
      </c>
      <c r="L14" s="67" t="n">
        <v>0</v>
      </c>
      <c r="M14" s="67" t="n">
        <v>0</v>
      </c>
      <c r="N14" s="67" t="n">
        <v>0</v>
      </c>
      <c r="O14" s="67" t="n">
        <v>0</v>
      </c>
      <c r="P14" s="67" t="n">
        <v>0</v>
      </c>
      <c r="Q14" s="67" t="n">
        <v>0</v>
      </c>
      <c r="R14" s="67" t="n">
        <v>0</v>
      </c>
      <c r="S14" s="68">
        <f>IF($D14="","",SUM($G14:$R14))</f>
        <v/>
      </c>
      <c r="T14" s="39">
        <f>IF($D14="","",IF(ABS($S14-1)&lt;0.005,"OK","FIX"))</f>
        <v/>
      </c>
      <c r="U14" s="69">
        <f>IF($D14="","",COUNTIF($G14:$R14,"&gt;0"))</f>
        <v/>
      </c>
      <c r="V14" s="69">
        <f>IF(OR($D14="",$U14=0),"",IF($U14&lt;=2,"BURST",IF($U14=12,IF(MAX($G14:$R14)/($S14/12)&lt;1.25,"CONTINUITY","PULSING"),"FLIGHTING")))</f>
        <v/>
      </c>
      <c r="W14" s="47">
        <f>IF($D14="","",IFERROR(INDEX('RATE CARD'!$M:$M,MATCH($D14,'RATE CARD'!$C:$C,0)),"any month"))</f>
        <v/>
      </c>
      <c r="X14" s="39">
        <f>IF($D14="","",IF(SUMPRODUCT(--($G14:$R14&gt;0),--($Z14:$AK14=0))=0,"OK","OFF-WINDOW"))</f>
        <v/>
      </c>
      <c r="Z14">
        <f>IF(BUDGET!$D14="",1,IFERROR(VALUE(MID(BUDGET!$W14,1,1)),1))</f>
        <v/>
      </c>
      <c r="AA14">
        <f>IF(BUDGET!$D14="",1,IFERROR(VALUE(MID(BUDGET!$W14,2,1)),1))</f>
        <v/>
      </c>
      <c r="AB14">
        <f>IF(BUDGET!$D14="",1,IFERROR(VALUE(MID(BUDGET!$W14,3,1)),1))</f>
        <v/>
      </c>
      <c r="AC14">
        <f>IF(BUDGET!$D14="",1,IFERROR(VALUE(MID(BUDGET!$W14,4,1)),1))</f>
        <v/>
      </c>
      <c r="AD14">
        <f>IF(BUDGET!$D14="",1,IFERROR(VALUE(MID(BUDGET!$W14,5,1)),1))</f>
        <v/>
      </c>
      <c r="AE14">
        <f>IF(BUDGET!$D14="",1,IFERROR(VALUE(MID(BUDGET!$W14,6,1)),1))</f>
        <v/>
      </c>
      <c r="AF14">
        <f>IF(BUDGET!$D14="",1,IFERROR(VALUE(MID(BUDGET!$W14,7,1)),1))</f>
        <v/>
      </c>
      <c r="AG14">
        <f>IF(BUDGET!$D14="",1,IFERROR(VALUE(MID(BUDGET!$W14,8,1)),1))</f>
        <v/>
      </c>
      <c r="AH14">
        <f>IF(BUDGET!$D14="",1,IFERROR(VALUE(MID(BUDGET!$W14,9,1)),1))</f>
        <v/>
      </c>
      <c r="AI14">
        <f>IF(BUDGET!$D14="",1,IFERROR(VALUE(MID(BUDGET!$W14,10,1)),1))</f>
        <v/>
      </c>
      <c r="AJ14">
        <f>IF(BUDGET!$D14="",1,IFERROR(VALUE(MID(BUDGET!$W14,11,1)),1))</f>
        <v/>
      </c>
      <c r="AK14">
        <f>IF(BUDGET!$D14="",1,IFERROR(VALUE(MID(BUDGET!$W14,12,1)),1))</f>
        <v/>
      </c>
    </row>
    <row r="15">
      <c r="A15" s="39">
        <f>BUDGET!A15</f>
        <v/>
      </c>
      <c r="B15" s="46">
        <f>IF(BUDGET!D15="","",BUDGET!B15)</f>
        <v/>
      </c>
      <c r="C15" s="46">
        <f>IF(BUDGET!D15="","",BUDGET!C15)</f>
        <v/>
      </c>
      <c r="D15" s="22">
        <f>IF(BUDGET!D15="","",BUDGET!D15)</f>
        <v/>
      </c>
      <c r="E15" s="51">
        <f>IF(BUDGET!D15="","",BUDGET!K15)</f>
        <v/>
      </c>
      <c r="F15" s="152">
        <f>IF(BUDGET!D15="","",BUDGET!N15)</f>
        <v/>
      </c>
      <c r="G15" s="67" t="n">
        <v>0.3</v>
      </c>
      <c r="H15" s="67" t="n">
        <v>0.28</v>
      </c>
      <c r="I15" s="67" t="n">
        <v>0.24</v>
      </c>
      <c r="J15" s="67" t="n">
        <v>0.18</v>
      </c>
      <c r="K15" s="67" t="n">
        <v>0</v>
      </c>
      <c r="L15" s="67" t="n">
        <v>0</v>
      </c>
      <c r="M15" s="67" t="n">
        <v>0</v>
      </c>
      <c r="N15" s="67" t="n">
        <v>0</v>
      </c>
      <c r="O15" s="67" t="n">
        <v>0</v>
      </c>
      <c r="P15" s="67" t="n">
        <v>0</v>
      </c>
      <c r="Q15" s="67" t="n">
        <v>0</v>
      </c>
      <c r="R15" s="67" t="n">
        <v>0</v>
      </c>
      <c r="S15" s="68">
        <f>IF($D15="","",SUM($G15:$R15))</f>
        <v/>
      </c>
      <c r="T15" s="39">
        <f>IF($D15="","",IF(ABS($S15-1)&lt;0.005,"OK","FIX"))</f>
        <v/>
      </c>
      <c r="U15" s="69">
        <f>IF($D15="","",COUNTIF($G15:$R15,"&gt;0"))</f>
        <v/>
      </c>
      <c r="V15" s="69">
        <f>IF(OR($D15="",$U15=0),"",IF($U15&lt;=2,"BURST",IF($U15=12,IF(MAX($G15:$R15)/($S15/12)&lt;1.25,"CONTINUITY","PULSING"),"FLIGHTING")))</f>
        <v/>
      </c>
      <c r="W15" s="47">
        <f>IF($D15="","",IFERROR(INDEX('RATE CARD'!$M:$M,MATCH($D15,'RATE CARD'!$C:$C,0)),"any month"))</f>
        <v/>
      </c>
      <c r="X15" s="39">
        <f>IF($D15="","",IF(SUMPRODUCT(--($G15:$R15&gt;0),--($Z15:$AK15=0))=0,"OK","OFF-WINDOW"))</f>
        <v/>
      </c>
      <c r="Z15">
        <f>IF(BUDGET!$D15="",1,IFERROR(VALUE(MID(BUDGET!$W15,1,1)),1))</f>
        <v/>
      </c>
      <c r="AA15">
        <f>IF(BUDGET!$D15="",1,IFERROR(VALUE(MID(BUDGET!$W15,2,1)),1))</f>
        <v/>
      </c>
      <c r="AB15">
        <f>IF(BUDGET!$D15="",1,IFERROR(VALUE(MID(BUDGET!$W15,3,1)),1))</f>
        <v/>
      </c>
      <c r="AC15">
        <f>IF(BUDGET!$D15="",1,IFERROR(VALUE(MID(BUDGET!$W15,4,1)),1))</f>
        <v/>
      </c>
      <c r="AD15">
        <f>IF(BUDGET!$D15="",1,IFERROR(VALUE(MID(BUDGET!$W15,5,1)),1))</f>
        <v/>
      </c>
      <c r="AE15">
        <f>IF(BUDGET!$D15="",1,IFERROR(VALUE(MID(BUDGET!$W15,6,1)),1))</f>
        <v/>
      </c>
      <c r="AF15">
        <f>IF(BUDGET!$D15="",1,IFERROR(VALUE(MID(BUDGET!$W15,7,1)),1))</f>
        <v/>
      </c>
      <c r="AG15">
        <f>IF(BUDGET!$D15="",1,IFERROR(VALUE(MID(BUDGET!$W15,8,1)),1))</f>
        <v/>
      </c>
      <c r="AH15">
        <f>IF(BUDGET!$D15="",1,IFERROR(VALUE(MID(BUDGET!$W15,9,1)),1))</f>
        <v/>
      </c>
      <c r="AI15">
        <f>IF(BUDGET!$D15="",1,IFERROR(VALUE(MID(BUDGET!$W15,10,1)),1))</f>
        <v/>
      </c>
      <c r="AJ15">
        <f>IF(BUDGET!$D15="",1,IFERROR(VALUE(MID(BUDGET!$W15,11,1)),1))</f>
        <v/>
      </c>
      <c r="AK15">
        <f>IF(BUDGET!$D15="",1,IFERROR(VALUE(MID(BUDGET!$W15,12,1)),1))</f>
        <v/>
      </c>
    </row>
    <row r="16">
      <c r="A16" s="39">
        <f>BUDGET!A16</f>
        <v/>
      </c>
      <c r="B16" s="46">
        <f>IF(BUDGET!D16="","",BUDGET!B16)</f>
        <v/>
      </c>
      <c r="C16" s="46">
        <f>IF(BUDGET!D16="","",BUDGET!C16)</f>
        <v/>
      </c>
      <c r="D16" s="22">
        <f>IF(BUDGET!D16="","",BUDGET!D16)</f>
        <v/>
      </c>
      <c r="E16" s="51">
        <f>IF(BUDGET!D16="","",BUDGET!K16)</f>
        <v/>
      </c>
      <c r="F16" s="152">
        <f>IF(BUDGET!D16="","",BUDGET!N16)</f>
        <v/>
      </c>
      <c r="G16" s="67" t="n">
        <v>0.3</v>
      </c>
      <c r="H16" s="67" t="n">
        <v>0.28</v>
      </c>
      <c r="I16" s="67" t="n">
        <v>0.24</v>
      </c>
      <c r="J16" s="67" t="n">
        <v>0.18</v>
      </c>
      <c r="K16" s="67" t="n">
        <v>0</v>
      </c>
      <c r="L16" s="67" t="n">
        <v>0</v>
      </c>
      <c r="M16" s="67" t="n">
        <v>0</v>
      </c>
      <c r="N16" s="67" t="n">
        <v>0</v>
      </c>
      <c r="O16" s="67" t="n">
        <v>0</v>
      </c>
      <c r="P16" s="67" t="n">
        <v>0</v>
      </c>
      <c r="Q16" s="67" t="n">
        <v>0</v>
      </c>
      <c r="R16" s="67" t="n">
        <v>0</v>
      </c>
      <c r="S16" s="68">
        <f>IF($D16="","",SUM($G16:$R16))</f>
        <v/>
      </c>
      <c r="T16" s="39">
        <f>IF($D16="","",IF(ABS($S16-1)&lt;0.005,"OK","FIX"))</f>
        <v/>
      </c>
      <c r="U16" s="69">
        <f>IF($D16="","",COUNTIF($G16:$R16,"&gt;0"))</f>
        <v/>
      </c>
      <c r="V16" s="69">
        <f>IF(OR($D16="",$U16=0),"",IF($U16&lt;=2,"BURST",IF($U16=12,IF(MAX($G16:$R16)/($S16/12)&lt;1.25,"CONTINUITY","PULSING"),"FLIGHTING")))</f>
        <v/>
      </c>
      <c r="W16" s="47">
        <f>IF($D16="","",IFERROR(INDEX('RATE CARD'!$M:$M,MATCH($D16,'RATE CARD'!$C:$C,0)),"any month"))</f>
        <v/>
      </c>
      <c r="X16" s="39">
        <f>IF($D16="","",IF(SUMPRODUCT(--($G16:$R16&gt;0),--($Z16:$AK16=0))=0,"OK","OFF-WINDOW"))</f>
        <v/>
      </c>
      <c r="Z16">
        <f>IF(BUDGET!$D16="",1,IFERROR(VALUE(MID(BUDGET!$W16,1,1)),1))</f>
        <v/>
      </c>
      <c r="AA16">
        <f>IF(BUDGET!$D16="",1,IFERROR(VALUE(MID(BUDGET!$W16,2,1)),1))</f>
        <v/>
      </c>
      <c r="AB16">
        <f>IF(BUDGET!$D16="",1,IFERROR(VALUE(MID(BUDGET!$W16,3,1)),1))</f>
        <v/>
      </c>
      <c r="AC16">
        <f>IF(BUDGET!$D16="",1,IFERROR(VALUE(MID(BUDGET!$W16,4,1)),1))</f>
        <v/>
      </c>
      <c r="AD16">
        <f>IF(BUDGET!$D16="",1,IFERROR(VALUE(MID(BUDGET!$W16,5,1)),1))</f>
        <v/>
      </c>
      <c r="AE16">
        <f>IF(BUDGET!$D16="",1,IFERROR(VALUE(MID(BUDGET!$W16,6,1)),1))</f>
        <v/>
      </c>
      <c r="AF16">
        <f>IF(BUDGET!$D16="",1,IFERROR(VALUE(MID(BUDGET!$W16,7,1)),1))</f>
        <v/>
      </c>
      <c r="AG16">
        <f>IF(BUDGET!$D16="",1,IFERROR(VALUE(MID(BUDGET!$W16,8,1)),1))</f>
        <v/>
      </c>
      <c r="AH16">
        <f>IF(BUDGET!$D16="",1,IFERROR(VALUE(MID(BUDGET!$W16,9,1)),1))</f>
        <v/>
      </c>
      <c r="AI16">
        <f>IF(BUDGET!$D16="",1,IFERROR(VALUE(MID(BUDGET!$W16,10,1)),1))</f>
        <v/>
      </c>
      <c r="AJ16">
        <f>IF(BUDGET!$D16="",1,IFERROR(VALUE(MID(BUDGET!$W16,11,1)),1))</f>
        <v/>
      </c>
      <c r="AK16">
        <f>IF(BUDGET!$D16="",1,IFERROR(VALUE(MID(BUDGET!$W16,12,1)),1))</f>
        <v/>
      </c>
    </row>
    <row r="17">
      <c r="A17" s="39">
        <f>BUDGET!A17</f>
        <v/>
      </c>
      <c r="B17" s="46">
        <f>IF(BUDGET!D17="","",BUDGET!B17)</f>
        <v/>
      </c>
      <c r="C17" s="46">
        <f>IF(BUDGET!D17="","",BUDGET!C17)</f>
        <v/>
      </c>
      <c r="D17" s="22">
        <f>IF(BUDGET!D17="","",BUDGET!D17)</f>
        <v/>
      </c>
      <c r="E17" s="51">
        <f>IF(BUDGET!D17="","",BUDGET!K17)</f>
        <v/>
      </c>
      <c r="F17" s="152">
        <f>IF(BUDGET!D17="","",BUDGET!N17)</f>
        <v/>
      </c>
      <c r="G17" s="67" t="n">
        <v>0</v>
      </c>
      <c r="H17" s="67" t="n">
        <v>0</v>
      </c>
      <c r="I17" s="67" t="n">
        <v>0.22</v>
      </c>
      <c r="J17" s="67" t="n">
        <v>0.28</v>
      </c>
      <c r="K17" s="67" t="n">
        <v>0.3</v>
      </c>
      <c r="L17" s="67" t="n">
        <v>0.2</v>
      </c>
      <c r="M17" s="67" t="n">
        <v>0</v>
      </c>
      <c r="N17" s="67" t="n">
        <v>0</v>
      </c>
      <c r="O17" s="67" t="n">
        <v>0</v>
      </c>
      <c r="P17" s="67" t="n">
        <v>0</v>
      </c>
      <c r="Q17" s="67" t="n">
        <v>0</v>
      </c>
      <c r="R17" s="67" t="n">
        <v>0</v>
      </c>
      <c r="S17" s="68">
        <f>IF($D17="","",SUM($G17:$R17))</f>
        <v/>
      </c>
      <c r="T17" s="39">
        <f>IF($D17="","",IF(ABS($S17-1)&lt;0.005,"OK","FIX"))</f>
        <v/>
      </c>
      <c r="U17" s="69">
        <f>IF($D17="","",COUNTIF($G17:$R17,"&gt;0"))</f>
        <v/>
      </c>
      <c r="V17" s="69">
        <f>IF(OR($D17="",$U17=0),"",IF($U17&lt;=2,"BURST",IF($U17=12,IF(MAX($G17:$R17)/($S17/12)&lt;1.25,"CONTINUITY","PULSING"),"FLIGHTING")))</f>
        <v/>
      </c>
      <c r="W17" s="47">
        <f>IF($D17="","",IFERROR(INDEX('RATE CARD'!$M:$M,MATCH($D17,'RATE CARD'!$C:$C,0)),"any month"))</f>
        <v/>
      </c>
      <c r="X17" s="39">
        <f>IF($D17="","",IF(SUMPRODUCT(--($G17:$R17&gt;0),--($Z17:$AK17=0))=0,"OK","OFF-WINDOW"))</f>
        <v/>
      </c>
      <c r="Z17">
        <f>IF(BUDGET!$D17="",1,IFERROR(VALUE(MID(BUDGET!$W17,1,1)),1))</f>
        <v/>
      </c>
      <c r="AA17">
        <f>IF(BUDGET!$D17="",1,IFERROR(VALUE(MID(BUDGET!$W17,2,1)),1))</f>
        <v/>
      </c>
      <c r="AB17">
        <f>IF(BUDGET!$D17="",1,IFERROR(VALUE(MID(BUDGET!$W17,3,1)),1))</f>
        <v/>
      </c>
      <c r="AC17">
        <f>IF(BUDGET!$D17="",1,IFERROR(VALUE(MID(BUDGET!$W17,4,1)),1))</f>
        <v/>
      </c>
      <c r="AD17">
        <f>IF(BUDGET!$D17="",1,IFERROR(VALUE(MID(BUDGET!$W17,5,1)),1))</f>
        <v/>
      </c>
      <c r="AE17">
        <f>IF(BUDGET!$D17="",1,IFERROR(VALUE(MID(BUDGET!$W17,6,1)),1))</f>
        <v/>
      </c>
      <c r="AF17">
        <f>IF(BUDGET!$D17="",1,IFERROR(VALUE(MID(BUDGET!$W17,7,1)),1))</f>
        <v/>
      </c>
      <c r="AG17">
        <f>IF(BUDGET!$D17="",1,IFERROR(VALUE(MID(BUDGET!$W17,8,1)),1))</f>
        <v/>
      </c>
      <c r="AH17">
        <f>IF(BUDGET!$D17="",1,IFERROR(VALUE(MID(BUDGET!$W17,9,1)),1))</f>
        <v/>
      </c>
      <c r="AI17">
        <f>IF(BUDGET!$D17="",1,IFERROR(VALUE(MID(BUDGET!$W17,10,1)),1))</f>
        <v/>
      </c>
      <c r="AJ17">
        <f>IF(BUDGET!$D17="",1,IFERROR(VALUE(MID(BUDGET!$W17,11,1)),1))</f>
        <v/>
      </c>
      <c r="AK17">
        <f>IF(BUDGET!$D17="",1,IFERROR(VALUE(MID(BUDGET!$W17,12,1)),1))</f>
        <v/>
      </c>
    </row>
    <row r="18">
      <c r="A18" s="39">
        <f>BUDGET!A18</f>
        <v/>
      </c>
      <c r="B18" s="46">
        <f>IF(BUDGET!D18="","",BUDGET!B18)</f>
        <v/>
      </c>
      <c r="C18" s="46">
        <f>IF(BUDGET!D18="","",BUDGET!C18)</f>
        <v/>
      </c>
      <c r="D18" s="22">
        <f>IF(BUDGET!D18="","",BUDGET!D18)</f>
        <v/>
      </c>
      <c r="E18" s="51">
        <f>IF(BUDGET!D18="","",BUDGET!K18)</f>
        <v/>
      </c>
      <c r="F18" s="152">
        <f>IF(BUDGET!D18="","",BUDGET!N18)</f>
        <v/>
      </c>
      <c r="G18" s="67" t="n">
        <v>0.14</v>
      </c>
      <c r="H18" s="67" t="n">
        <v>0.13</v>
      </c>
      <c r="I18" s="67" t="n">
        <v>0.12</v>
      </c>
      <c r="J18" s="67" t="n">
        <v>0.1</v>
      </c>
      <c r="K18" s="67" t="n">
        <v>0.09</v>
      </c>
      <c r="L18" s="67" t="n">
        <v>0.05</v>
      </c>
      <c r="M18" s="67" t="n">
        <v>0.04</v>
      </c>
      <c r="N18" s="67" t="n">
        <v>0.04</v>
      </c>
      <c r="O18" s="67" t="n">
        <v>0.07000000000000001</v>
      </c>
      <c r="P18" s="67" t="n">
        <v>0.08</v>
      </c>
      <c r="Q18" s="67" t="n">
        <v>0.08</v>
      </c>
      <c r="R18" s="67" t="n">
        <v>0.06</v>
      </c>
      <c r="S18" s="68">
        <f>IF($D18="","",SUM($G18:$R18))</f>
        <v/>
      </c>
      <c r="T18" s="39">
        <f>IF($D18="","",IF(ABS($S18-1)&lt;0.005,"OK","FIX"))</f>
        <v/>
      </c>
      <c r="U18" s="69">
        <f>IF($D18="","",COUNTIF($G18:$R18,"&gt;0"))</f>
        <v/>
      </c>
      <c r="V18" s="69">
        <f>IF(OR($D18="",$U18=0),"",IF($U18&lt;=2,"BURST",IF($U18=12,IF(MAX($G18:$R18)/($S18/12)&lt;1.25,"CONTINUITY","PULSING"),"FLIGHTING")))</f>
        <v/>
      </c>
      <c r="W18" s="47">
        <f>IF($D18="","",IFERROR(INDEX('RATE CARD'!$M:$M,MATCH($D18,'RATE CARD'!$C:$C,0)),"any month"))</f>
        <v/>
      </c>
      <c r="X18" s="39">
        <f>IF($D18="","",IF(SUMPRODUCT(--($G18:$R18&gt;0),--($Z18:$AK18=0))=0,"OK","OFF-WINDOW"))</f>
        <v/>
      </c>
      <c r="Z18">
        <f>IF(BUDGET!$D18="",1,IFERROR(VALUE(MID(BUDGET!$W18,1,1)),1))</f>
        <v/>
      </c>
      <c r="AA18">
        <f>IF(BUDGET!$D18="",1,IFERROR(VALUE(MID(BUDGET!$W18,2,1)),1))</f>
        <v/>
      </c>
      <c r="AB18">
        <f>IF(BUDGET!$D18="",1,IFERROR(VALUE(MID(BUDGET!$W18,3,1)),1))</f>
        <v/>
      </c>
      <c r="AC18">
        <f>IF(BUDGET!$D18="",1,IFERROR(VALUE(MID(BUDGET!$W18,4,1)),1))</f>
        <v/>
      </c>
      <c r="AD18">
        <f>IF(BUDGET!$D18="",1,IFERROR(VALUE(MID(BUDGET!$W18,5,1)),1))</f>
        <v/>
      </c>
      <c r="AE18">
        <f>IF(BUDGET!$D18="",1,IFERROR(VALUE(MID(BUDGET!$W18,6,1)),1))</f>
        <v/>
      </c>
      <c r="AF18">
        <f>IF(BUDGET!$D18="",1,IFERROR(VALUE(MID(BUDGET!$W18,7,1)),1))</f>
        <v/>
      </c>
      <c r="AG18">
        <f>IF(BUDGET!$D18="",1,IFERROR(VALUE(MID(BUDGET!$W18,8,1)),1))</f>
        <v/>
      </c>
      <c r="AH18">
        <f>IF(BUDGET!$D18="",1,IFERROR(VALUE(MID(BUDGET!$W18,9,1)),1))</f>
        <v/>
      </c>
      <c r="AI18">
        <f>IF(BUDGET!$D18="",1,IFERROR(VALUE(MID(BUDGET!$W18,10,1)),1))</f>
        <v/>
      </c>
      <c r="AJ18">
        <f>IF(BUDGET!$D18="",1,IFERROR(VALUE(MID(BUDGET!$W18,11,1)),1))</f>
        <v/>
      </c>
      <c r="AK18">
        <f>IF(BUDGET!$D18="",1,IFERROR(VALUE(MID(BUDGET!$W18,12,1)),1))</f>
        <v/>
      </c>
    </row>
    <row r="19">
      <c r="A19" s="39">
        <f>BUDGET!A19</f>
        <v/>
      </c>
      <c r="B19" s="46">
        <f>IF(BUDGET!D19="","",BUDGET!B19)</f>
        <v/>
      </c>
      <c r="C19" s="46">
        <f>IF(BUDGET!D19="","",BUDGET!C19)</f>
        <v/>
      </c>
      <c r="D19" s="22">
        <f>IF(BUDGET!D19="","",BUDGET!D19)</f>
        <v/>
      </c>
      <c r="E19" s="51">
        <f>IF(BUDGET!D19="","",BUDGET!K19)</f>
        <v/>
      </c>
      <c r="F19" s="152">
        <f>IF(BUDGET!D19="","",BUDGET!N19)</f>
        <v/>
      </c>
      <c r="G19" s="67" t="n">
        <v>0.14</v>
      </c>
      <c r="H19" s="67" t="n">
        <v>0.13</v>
      </c>
      <c r="I19" s="67" t="n">
        <v>0.12</v>
      </c>
      <c r="J19" s="67" t="n">
        <v>0.1</v>
      </c>
      <c r="K19" s="67" t="n">
        <v>0.09</v>
      </c>
      <c r="L19" s="67" t="n">
        <v>0.05</v>
      </c>
      <c r="M19" s="67" t="n">
        <v>0.04</v>
      </c>
      <c r="N19" s="67" t="n">
        <v>0.04</v>
      </c>
      <c r="O19" s="67" t="n">
        <v>0.07000000000000001</v>
      </c>
      <c r="P19" s="67" t="n">
        <v>0.08</v>
      </c>
      <c r="Q19" s="67" t="n">
        <v>0.08</v>
      </c>
      <c r="R19" s="67" t="n">
        <v>0.06</v>
      </c>
      <c r="S19" s="68">
        <f>IF($D19="","",SUM($G19:$R19))</f>
        <v/>
      </c>
      <c r="T19" s="39">
        <f>IF($D19="","",IF(ABS($S19-1)&lt;0.005,"OK","FIX"))</f>
        <v/>
      </c>
      <c r="U19" s="69">
        <f>IF($D19="","",COUNTIF($G19:$R19,"&gt;0"))</f>
        <v/>
      </c>
      <c r="V19" s="69">
        <f>IF(OR($D19="",$U19=0),"",IF($U19&lt;=2,"BURST",IF($U19=12,IF(MAX($G19:$R19)/($S19/12)&lt;1.25,"CONTINUITY","PULSING"),"FLIGHTING")))</f>
        <v/>
      </c>
      <c r="W19" s="47">
        <f>IF($D19="","",IFERROR(INDEX('RATE CARD'!$M:$M,MATCH($D19,'RATE CARD'!$C:$C,0)),"any month"))</f>
        <v/>
      </c>
      <c r="X19" s="39">
        <f>IF($D19="","",IF(SUMPRODUCT(--($G19:$R19&gt;0),--($Z19:$AK19=0))=0,"OK","OFF-WINDOW"))</f>
        <v/>
      </c>
      <c r="Z19">
        <f>IF(BUDGET!$D19="",1,IFERROR(VALUE(MID(BUDGET!$W19,1,1)),1))</f>
        <v/>
      </c>
      <c r="AA19">
        <f>IF(BUDGET!$D19="",1,IFERROR(VALUE(MID(BUDGET!$W19,2,1)),1))</f>
        <v/>
      </c>
      <c r="AB19">
        <f>IF(BUDGET!$D19="",1,IFERROR(VALUE(MID(BUDGET!$W19,3,1)),1))</f>
        <v/>
      </c>
      <c r="AC19">
        <f>IF(BUDGET!$D19="",1,IFERROR(VALUE(MID(BUDGET!$W19,4,1)),1))</f>
        <v/>
      </c>
      <c r="AD19">
        <f>IF(BUDGET!$D19="",1,IFERROR(VALUE(MID(BUDGET!$W19,5,1)),1))</f>
        <v/>
      </c>
      <c r="AE19">
        <f>IF(BUDGET!$D19="",1,IFERROR(VALUE(MID(BUDGET!$W19,6,1)),1))</f>
        <v/>
      </c>
      <c r="AF19">
        <f>IF(BUDGET!$D19="",1,IFERROR(VALUE(MID(BUDGET!$W19,7,1)),1))</f>
        <v/>
      </c>
      <c r="AG19">
        <f>IF(BUDGET!$D19="",1,IFERROR(VALUE(MID(BUDGET!$W19,8,1)),1))</f>
        <v/>
      </c>
      <c r="AH19">
        <f>IF(BUDGET!$D19="",1,IFERROR(VALUE(MID(BUDGET!$W19,9,1)),1))</f>
        <v/>
      </c>
      <c r="AI19">
        <f>IF(BUDGET!$D19="",1,IFERROR(VALUE(MID(BUDGET!$W19,10,1)),1))</f>
        <v/>
      </c>
      <c r="AJ19">
        <f>IF(BUDGET!$D19="",1,IFERROR(VALUE(MID(BUDGET!$W19,11,1)),1))</f>
        <v/>
      </c>
      <c r="AK19">
        <f>IF(BUDGET!$D19="",1,IFERROR(VALUE(MID(BUDGET!$W19,12,1)),1))</f>
        <v/>
      </c>
    </row>
    <row r="20">
      <c r="A20" s="39">
        <f>BUDGET!A20</f>
        <v/>
      </c>
      <c r="B20" s="46">
        <f>IF(BUDGET!D20="","",BUDGET!B20)</f>
        <v/>
      </c>
      <c r="C20" s="46">
        <f>IF(BUDGET!D20="","",BUDGET!C20)</f>
        <v/>
      </c>
      <c r="D20" s="22">
        <f>IF(BUDGET!D20="","",BUDGET!D20)</f>
        <v/>
      </c>
      <c r="E20" s="51">
        <f>IF(BUDGET!D20="","",BUDGET!K20)</f>
        <v/>
      </c>
      <c r="F20" s="152">
        <f>IF(BUDGET!D20="","",BUDGET!N20)</f>
        <v/>
      </c>
      <c r="G20" s="67" t="n">
        <v>0.3</v>
      </c>
      <c r="H20" s="67" t="n">
        <v>0.28</v>
      </c>
      <c r="I20" s="67" t="n">
        <v>0.24</v>
      </c>
      <c r="J20" s="67" t="n">
        <v>0.18</v>
      </c>
      <c r="K20" s="67" t="n">
        <v>0</v>
      </c>
      <c r="L20" s="67" t="n">
        <v>0</v>
      </c>
      <c r="M20" s="67" t="n">
        <v>0</v>
      </c>
      <c r="N20" s="67" t="n">
        <v>0</v>
      </c>
      <c r="O20" s="67" t="n">
        <v>0</v>
      </c>
      <c r="P20" s="67" t="n">
        <v>0</v>
      </c>
      <c r="Q20" s="67" t="n">
        <v>0</v>
      </c>
      <c r="R20" s="67" t="n">
        <v>0</v>
      </c>
      <c r="S20" s="68">
        <f>IF($D20="","",SUM($G20:$R20))</f>
        <v/>
      </c>
      <c r="T20" s="39">
        <f>IF($D20="","",IF(ABS($S20-1)&lt;0.005,"OK","FIX"))</f>
        <v/>
      </c>
      <c r="U20" s="69">
        <f>IF($D20="","",COUNTIF($G20:$R20,"&gt;0"))</f>
        <v/>
      </c>
      <c r="V20" s="69">
        <f>IF(OR($D20="",$U20=0),"",IF($U20&lt;=2,"BURST",IF($U20=12,IF(MAX($G20:$R20)/($S20/12)&lt;1.25,"CONTINUITY","PULSING"),"FLIGHTING")))</f>
        <v/>
      </c>
      <c r="W20" s="47">
        <f>IF($D20="","",IFERROR(INDEX('RATE CARD'!$M:$M,MATCH($D20,'RATE CARD'!$C:$C,0)),"any month"))</f>
        <v/>
      </c>
      <c r="X20" s="39">
        <f>IF($D20="","",IF(SUMPRODUCT(--($G20:$R20&gt;0),--($Z20:$AK20=0))=0,"OK","OFF-WINDOW"))</f>
        <v/>
      </c>
      <c r="Z20">
        <f>IF(BUDGET!$D20="",1,IFERROR(VALUE(MID(BUDGET!$W20,1,1)),1))</f>
        <v/>
      </c>
      <c r="AA20">
        <f>IF(BUDGET!$D20="",1,IFERROR(VALUE(MID(BUDGET!$W20,2,1)),1))</f>
        <v/>
      </c>
      <c r="AB20">
        <f>IF(BUDGET!$D20="",1,IFERROR(VALUE(MID(BUDGET!$W20,3,1)),1))</f>
        <v/>
      </c>
      <c r="AC20">
        <f>IF(BUDGET!$D20="",1,IFERROR(VALUE(MID(BUDGET!$W20,4,1)),1))</f>
        <v/>
      </c>
      <c r="AD20">
        <f>IF(BUDGET!$D20="",1,IFERROR(VALUE(MID(BUDGET!$W20,5,1)),1))</f>
        <v/>
      </c>
      <c r="AE20">
        <f>IF(BUDGET!$D20="",1,IFERROR(VALUE(MID(BUDGET!$W20,6,1)),1))</f>
        <v/>
      </c>
      <c r="AF20">
        <f>IF(BUDGET!$D20="",1,IFERROR(VALUE(MID(BUDGET!$W20,7,1)),1))</f>
        <v/>
      </c>
      <c r="AG20">
        <f>IF(BUDGET!$D20="",1,IFERROR(VALUE(MID(BUDGET!$W20,8,1)),1))</f>
        <v/>
      </c>
      <c r="AH20">
        <f>IF(BUDGET!$D20="",1,IFERROR(VALUE(MID(BUDGET!$W20,9,1)),1))</f>
        <v/>
      </c>
      <c r="AI20">
        <f>IF(BUDGET!$D20="",1,IFERROR(VALUE(MID(BUDGET!$W20,10,1)),1))</f>
        <v/>
      </c>
      <c r="AJ20">
        <f>IF(BUDGET!$D20="",1,IFERROR(VALUE(MID(BUDGET!$W20,11,1)),1))</f>
        <v/>
      </c>
      <c r="AK20">
        <f>IF(BUDGET!$D20="",1,IFERROR(VALUE(MID(BUDGET!$W20,12,1)),1))</f>
        <v/>
      </c>
    </row>
    <row r="21">
      <c r="A21" s="39">
        <f>BUDGET!A21</f>
        <v/>
      </c>
      <c r="B21" s="46">
        <f>IF(BUDGET!D21="","",BUDGET!B21)</f>
        <v/>
      </c>
      <c r="C21" s="46">
        <f>IF(BUDGET!D21="","",BUDGET!C21)</f>
        <v/>
      </c>
      <c r="D21" s="22">
        <f>IF(BUDGET!D21="","",BUDGET!D21)</f>
        <v/>
      </c>
      <c r="E21" s="51">
        <f>IF(BUDGET!D21="","",BUDGET!K21)</f>
        <v/>
      </c>
      <c r="F21" s="152">
        <f>IF(BUDGET!D21="","",BUDGET!N21)</f>
        <v/>
      </c>
      <c r="G21" s="67" t="n">
        <v>0.14</v>
      </c>
      <c r="H21" s="67" t="n">
        <v>0.13</v>
      </c>
      <c r="I21" s="67" t="n">
        <v>0.12</v>
      </c>
      <c r="J21" s="67" t="n">
        <v>0.1</v>
      </c>
      <c r="K21" s="67" t="n">
        <v>0.09</v>
      </c>
      <c r="L21" s="67" t="n">
        <v>0.05</v>
      </c>
      <c r="M21" s="67" t="n">
        <v>0.04</v>
      </c>
      <c r="N21" s="67" t="n">
        <v>0.04</v>
      </c>
      <c r="O21" s="67" t="n">
        <v>0.07000000000000001</v>
      </c>
      <c r="P21" s="67" t="n">
        <v>0.08</v>
      </c>
      <c r="Q21" s="67" t="n">
        <v>0.08</v>
      </c>
      <c r="R21" s="67" t="n">
        <v>0.06</v>
      </c>
      <c r="S21" s="68">
        <f>IF($D21="","",SUM($G21:$R21))</f>
        <v/>
      </c>
      <c r="T21" s="39">
        <f>IF($D21="","",IF(ABS($S21-1)&lt;0.005,"OK","FIX"))</f>
        <v/>
      </c>
      <c r="U21" s="69">
        <f>IF($D21="","",COUNTIF($G21:$R21,"&gt;0"))</f>
        <v/>
      </c>
      <c r="V21" s="69">
        <f>IF(OR($D21="",$U21=0),"",IF($U21&lt;=2,"BURST",IF($U21=12,IF(MAX($G21:$R21)/($S21/12)&lt;1.25,"CONTINUITY","PULSING"),"FLIGHTING")))</f>
        <v/>
      </c>
      <c r="W21" s="47">
        <f>IF($D21="","",IFERROR(INDEX('RATE CARD'!$M:$M,MATCH($D21,'RATE CARD'!$C:$C,0)),"any month"))</f>
        <v/>
      </c>
      <c r="X21" s="39">
        <f>IF($D21="","",IF(SUMPRODUCT(--($G21:$R21&gt;0),--($Z21:$AK21=0))=0,"OK","OFF-WINDOW"))</f>
        <v/>
      </c>
      <c r="Z21">
        <f>IF(BUDGET!$D21="",1,IFERROR(VALUE(MID(BUDGET!$W21,1,1)),1))</f>
        <v/>
      </c>
      <c r="AA21">
        <f>IF(BUDGET!$D21="",1,IFERROR(VALUE(MID(BUDGET!$W21,2,1)),1))</f>
        <v/>
      </c>
      <c r="AB21">
        <f>IF(BUDGET!$D21="",1,IFERROR(VALUE(MID(BUDGET!$W21,3,1)),1))</f>
        <v/>
      </c>
      <c r="AC21">
        <f>IF(BUDGET!$D21="",1,IFERROR(VALUE(MID(BUDGET!$W21,4,1)),1))</f>
        <v/>
      </c>
      <c r="AD21">
        <f>IF(BUDGET!$D21="",1,IFERROR(VALUE(MID(BUDGET!$W21,5,1)),1))</f>
        <v/>
      </c>
      <c r="AE21">
        <f>IF(BUDGET!$D21="",1,IFERROR(VALUE(MID(BUDGET!$W21,6,1)),1))</f>
        <v/>
      </c>
      <c r="AF21">
        <f>IF(BUDGET!$D21="",1,IFERROR(VALUE(MID(BUDGET!$W21,7,1)),1))</f>
        <v/>
      </c>
      <c r="AG21">
        <f>IF(BUDGET!$D21="",1,IFERROR(VALUE(MID(BUDGET!$W21,8,1)),1))</f>
        <v/>
      </c>
      <c r="AH21">
        <f>IF(BUDGET!$D21="",1,IFERROR(VALUE(MID(BUDGET!$W21,9,1)),1))</f>
        <v/>
      </c>
      <c r="AI21">
        <f>IF(BUDGET!$D21="",1,IFERROR(VALUE(MID(BUDGET!$W21,10,1)),1))</f>
        <v/>
      </c>
      <c r="AJ21">
        <f>IF(BUDGET!$D21="",1,IFERROR(VALUE(MID(BUDGET!$W21,11,1)),1))</f>
        <v/>
      </c>
      <c r="AK21">
        <f>IF(BUDGET!$D21="",1,IFERROR(VALUE(MID(BUDGET!$W21,12,1)),1))</f>
        <v/>
      </c>
    </row>
    <row r="22">
      <c r="A22" s="39">
        <f>BUDGET!A22</f>
        <v/>
      </c>
      <c r="B22" s="46">
        <f>IF(BUDGET!D22="","",BUDGET!B22)</f>
        <v/>
      </c>
      <c r="C22" s="46">
        <f>IF(BUDGET!D22="","",BUDGET!C22)</f>
        <v/>
      </c>
      <c r="D22" s="22">
        <f>IF(BUDGET!D22="","",BUDGET!D22)</f>
        <v/>
      </c>
      <c r="E22" s="51">
        <f>IF(BUDGET!D22="","",BUDGET!K22)</f>
        <v/>
      </c>
      <c r="F22" s="152">
        <f>IF(BUDGET!D22="","",BUDGET!N22)</f>
        <v/>
      </c>
      <c r="G22" s="67" t="n">
        <v>0</v>
      </c>
      <c r="H22" s="67" t="n">
        <v>0</v>
      </c>
      <c r="I22" s="67" t="n">
        <v>0.22</v>
      </c>
      <c r="J22" s="67" t="n">
        <v>0.28</v>
      </c>
      <c r="K22" s="67" t="n">
        <v>0.3</v>
      </c>
      <c r="L22" s="67" t="n">
        <v>0.2</v>
      </c>
      <c r="M22" s="67" t="n">
        <v>0</v>
      </c>
      <c r="N22" s="67" t="n">
        <v>0</v>
      </c>
      <c r="O22" s="67" t="n">
        <v>0</v>
      </c>
      <c r="P22" s="67" t="n">
        <v>0</v>
      </c>
      <c r="Q22" s="67" t="n">
        <v>0</v>
      </c>
      <c r="R22" s="67" t="n">
        <v>0</v>
      </c>
      <c r="S22" s="68">
        <f>IF($D22="","",SUM($G22:$R22))</f>
        <v/>
      </c>
      <c r="T22" s="39">
        <f>IF($D22="","",IF(ABS($S22-1)&lt;0.005,"OK","FIX"))</f>
        <v/>
      </c>
      <c r="U22" s="69">
        <f>IF($D22="","",COUNTIF($G22:$R22,"&gt;0"))</f>
        <v/>
      </c>
      <c r="V22" s="69">
        <f>IF(OR($D22="",$U22=0),"",IF($U22&lt;=2,"BURST",IF($U22=12,IF(MAX($G22:$R22)/($S22/12)&lt;1.25,"CONTINUITY","PULSING"),"FLIGHTING")))</f>
        <v/>
      </c>
      <c r="W22" s="47">
        <f>IF($D22="","",IFERROR(INDEX('RATE CARD'!$M:$M,MATCH($D22,'RATE CARD'!$C:$C,0)),"any month"))</f>
        <v/>
      </c>
      <c r="X22" s="39">
        <f>IF($D22="","",IF(SUMPRODUCT(--($G22:$R22&gt;0),--($Z22:$AK22=0))=0,"OK","OFF-WINDOW"))</f>
        <v/>
      </c>
      <c r="Z22">
        <f>IF(BUDGET!$D22="",1,IFERROR(VALUE(MID(BUDGET!$W22,1,1)),1))</f>
        <v/>
      </c>
      <c r="AA22">
        <f>IF(BUDGET!$D22="",1,IFERROR(VALUE(MID(BUDGET!$W22,2,1)),1))</f>
        <v/>
      </c>
      <c r="AB22">
        <f>IF(BUDGET!$D22="",1,IFERROR(VALUE(MID(BUDGET!$W22,3,1)),1))</f>
        <v/>
      </c>
      <c r="AC22">
        <f>IF(BUDGET!$D22="",1,IFERROR(VALUE(MID(BUDGET!$W22,4,1)),1))</f>
        <v/>
      </c>
      <c r="AD22">
        <f>IF(BUDGET!$D22="",1,IFERROR(VALUE(MID(BUDGET!$W22,5,1)),1))</f>
        <v/>
      </c>
      <c r="AE22">
        <f>IF(BUDGET!$D22="",1,IFERROR(VALUE(MID(BUDGET!$W22,6,1)),1))</f>
        <v/>
      </c>
      <c r="AF22">
        <f>IF(BUDGET!$D22="",1,IFERROR(VALUE(MID(BUDGET!$W22,7,1)),1))</f>
        <v/>
      </c>
      <c r="AG22">
        <f>IF(BUDGET!$D22="",1,IFERROR(VALUE(MID(BUDGET!$W22,8,1)),1))</f>
        <v/>
      </c>
      <c r="AH22">
        <f>IF(BUDGET!$D22="",1,IFERROR(VALUE(MID(BUDGET!$W22,9,1)),1))</f>
        <v/>
      </c>
      <c r="AI22">
        <f>IF(BUDGET!$D22="",1,IFERROR(VALUE(MID(BUDGET!$W22,10,1)),1))</f>
        <v/>
      </c>
      <c r="AJ22">
        <f>IF(BUDGET!$D22="",1,IFERROR(VALUE(MID(BUDGET!$W22,11,1)),1))</f>
        <v/>
      </c>
      <c r="AK22">
        <f>IF(BUDGET!$D22="",1,IFERROR(VALUE(MID(BUDGET!$W22,12,1)),1))</f>
        <v/>
      </c>
    </row>
    <row r="23">
      <c r="A23" s="39">
        <f>BUDGET!A23</f>
        <v/>
      </c>
      <c r="B23" s="46">
        <f>IF(BUDGET!D23="","",BUDGET!B23)</f>
        <v/>
      </c>
      <c r="C23" s="46">
        <f>IF(BUDGET!D23="","",BUDGET!C23)</f>
        <v/>
      </c>
      <c r="D23" s="22">
        <f>IF(BUDGET!D23="","",BUDGET!D23)</f>
        <v/>
      </c>
      <c r="E23" s="51">
        <f>IF(BUDGET!D23="","",BUDGET!K23)</f>
        <v/>
      </c>
      <c r="F23" s="152">
        <f>IF(BUDGET!D23="","",BUDGET!N23)</f>
        <v/>
      </c>
      <c r="G23" s="67" t="n">
        <v>0.3</v>
      </c>
      <c r="H23" s="67" t="n">
        <v>0.28</v>
      </c>
      <c r="I23" s="67" t="n">
        <v>0.24</v>
      </c>
      <c r="J23" s="67" t="n">
        <v>0.18</v>
      </c>
      <c r="K23" s="67" t="n">
        <v>0</v>
      </c>
      <c r="L23" s="67" t="n">
        <v>0</v>
      </c>
      <c r="M23" s="67" t="n">
        <v>0</v>
      </c>
      <c r="N23" s="67" t="n">
        <v>0</v>
      </c>
      <c r="O23" s="67" t="n">
        <v>0</v>
      </c>
      <c r="P23" s="67" t="n">
        <v>0</v>
      </c>
      <c r="Q23" s="67" t="n">
        <v>0</v>
      </c>
      <c r="R23" s="67" t="n">
        <v>0</v>
      </c>
      <c r="S23" s="68">
        <f>IF($D23="","",SUM($G23:$R23))</f>
        <v/>
      </c>
      <c r="T23" s="39">
        <f>IF($D23="","",IF(ABS($S23-1)&lt;0.005,"OK","FIX"))</f>
        <v/>
      </c>
      <c r="U23" s="69">
        <f>IF($D23="","",COUNTIF($G23:$R23,"&gt;0"))</f>
        <v/>
      </c>
      <c r="V23" s="69">
        <f>IF(OR($D23="",$U23=0),"",IF($U23&lt;=2,"BURST",IF($U23=12,IF(MAX($G23:$R23)/($S23/12)&lt;1.25,"CONTINUITY","PULSING"),"FLIGHTING")))</f>
        <v/>
      </c>
      <c r="W23" s="47">
        <f>IF($D23="","",IFERROR(INDEX('RATE CARD'!$M:$M,MATCH($D23,'RATE CARD'!$C:$C,0)),"any month"))</f>
        <v/>
      </c>
      <c r="X23" s="39">
        <f>IF($D23="","",IF(SUMPRODUCT(--($G23:$R23&gt;0),--($Z23:$AK23=0))=0,"OK","OFF-WINDOW"))</f>
        <v/>
      </c>
      <c r="Z23">
        <f>IF(BUDGET!$D23="",1,IFERROR(VALUE(MID(BUDGET!$W23,1,1)),1))</f>
        <v/>
      </c>
      <c r="AA23">
        <f>IF(BUDGET!$D23="",1,IFERROR(VALUE(MID(BUDGET!$W23,2,1)),1))</f>
        <v/>
      </c>
      <c r="AB23">
        <f>IF(BUDGET!$D23="",1,IFERROR(VALUE(MID(BUDGET!$W23,3,1)),1))</f>
        <v/>
      </c>
      <c r="AC23">
        <f>IF(BUDGET!$D23="",1,IFERROR(VALUE(MID(BUDGET!$W23,4,1)),1))</f>
        <v/>
      </c>
      <c r="AD23">
        <f>IF(BUDGET!$D23="",1,IFERROR(VALUE(MID(BUDGET!$W23,5,1)),1))</f>
        <v/>
      </c>
      <c r="AE23">
        <f>IF(BUDGET!$D23="",1,IFERROR(VALUE(MID(BUDGET!$W23,6,1)),1))</f>
        <v/>
      </c>
      <c r="AF23">
        <f>IF(BUDGET!$D23="",1,IFERROR(VALUE(MID(BUDGET!$W23,7,1)),1))</f>
        <v/>
      </c>
      <c r="AG23">
        <f>IF(BUDGET!$D23="",1,IFERROR(VALUE(MID(BUDGET!$W23,8,1)),1))</f>
        <v/>
      </c>
      <c r="AH23">
        <f>IF(BUDGET!$D23="",1,IFERROR(VALUE(MID(BUDGET!$W23,9,1)),1))</f>
        <v/>
      </c>
      <c r="AI23">
        <f>IF(BUDGET!$D23="",1,IFERROR(VALUE(MID(BUDGET!$W23,10,1)),1))</f>
        <v/>
      </c>
      <c r="AJ23">
        <f>IF(BUDGET!$D23="",1,IFERROR(VALUE(MID(BUDGET!$W23,11,1)),1))</f>
        <v/>
      </c>
      <c r="AK23">
        <f>IF(BUDGET!$D23="",1,IFERROR(VALUE(MID(BUDGET!$W23,12,1)),1))</f>
        <v/>
      </c>
    </row>
    <row r="24">
      <c r="A24" s="39">
        <f>BUDGET!A24</f>
        <v/>
      </c>
      <c r="B24" s="46">
        <f>IF(BUDGET!D24="","",BUDGET!B24)</f>
        <v/>
      </c>
      <c r="C24" s="46">
        <f>IF(BUDGET!D24="","",BUDGET!C24)</f>
        <v/>
      </c>
      <c r="D24" s="22">
        <f>IF(BUDGET!D24="","",BUDGET!D24)</f>
        <v/>
      </c>
      <c r="E24" s="51">
        <f>IF(BUDGET!D24="","",BUDGET!K24)</f>
        <v/>
      </c>
      <c r="F24" s="152">
        <f>IF(BUDGET!D24="","",BUDGET!N24)</f>
        <v/>
      </c>
      <c r="G24" s="67" t="n">
        <v>0.14</v>
      </c>
      <c r="H24" s="67" t="n">
        <v>0.13</v>
      </c>
      <c r="I24" s="67" t="n">
        <v>0.12</v>
      </c>
      <c r="J24" s="67" t="n">
        <v>0.1</v>
      </c>
      <c r="K24" s="67" t="n">
        <v>0.09</v>
      </c>
      <c r="L24" s="67" t="n">
        <v>0.05</v>
      </c>
      <c r="M24" s="67" t="n">
        <v>0.04</v>
      </c>
      <c r="N24" s="67" t="n">
        <v>0.04</v>
      </c>
      <c r="O24" s="67" t="n">
        <v>0.07000000000000001</v>
      </c>
      <c r="P24" s="67" t="n">
        <v>0.08</v>
      </c>
      <c r="Q24" s="67" t="n">
        <v>0.08</v>
      </c>
      <c r="R24" s="67" t="n">
        <v>0.06</v>
      </c>
      <c r="S24" s="68">
        <f>IF($D24="","",SUM($G24:$R24))</f>
        <v/>
      </c>
      <c r="T24" s="39">
        <f>IF($D24="","",IF(ABS($S24-1)&lt;0.005,"OK","FIX"))</f>
        <v/>
      </c>
      <c r="U24" s="69">
        <f>IF($D24="","",COUNTIF($G24:$R24,"&gt;0"))</f>
        <v/>
      </c>
      <c r="V24" s="69">
        <f>IF(OR($D24="",$U24=0),"",IF($U24&lt;=2,"BURST",IF($U24=12,IF(MAX($G24:$R24)/($S24/12)&lt;1.25,"CONTINUITY","PULSING"),"FLIGHTING")))</f>
        <v/>
      </c>
      <c r="W24" s="47">
        <f>IF($D24="","",IFERROR(INDEX('RATE CARD'!$M:$M,MATCH($D24,'RATE CARD'!$C:$C,0)),"any month"))</f>
        <v/>
      </c>
      <c r="X24" s="39">
        <f>IF($D24="","",IF(SUMPRODUCT(--($G24:$R24&gt;0),--($Z24:$AK24=0))=0,"OK","OFF-WINDOW"))</f>
        <v/>
      </c>
      <c r="Z24">
        <f>IF(BUDGET!$D24="",1,IFERROR(VALUE(MID(BUDGET!$W24,1,1)),1))</f>
        <v/>
      </c>
      <c r="AA24">
        <f>IF(BUDGET!$D24="",1,IFERROR(VALUE(MID(BUDGET!$W24,2,1)),1))</f>
        <v/>
      </c>
      <c r="AB24">
        <f>IF(BUDGET!$D24="",1,IFERROR(VALUE(MID(BUDGET!$W24,3,1)),1))</f>
        <v/>
      </c>
      <c r="AC24">
        <f>IF(BUDGET!$D24="",1,IFERROR(VALUE(MID(BUDGET!$W24,4,1)),1))</f>
        <v/>
      </c>
      <c r="AD24">
        <f>IF(BUDGET!$D24="",1,IFERROR(VALUE(MID(BUDGET!$W24,5,1)),1))</f>
        <v/>
      </c>
      <c r="AE24">
        <f>IF(BUDGET!$D24="",1,IFERROR(VALUE(MID(BUDGET!$W24,6,1)),1))</f>
        <v/>
      </c>
      <c r="AF24">
        <f>IF(BUDGET!$D24="",1,IFERROR(VALUE(MID(BUDGET!$W24,7,1)),1))</f>
        <v/>
      </c>
      <c r="AG24">
        <f>IF(BUDGET!$D24="",1,IFERROR(VALUE(MID(BUDGET!$W24,8,1)),1))</f>
        <v/>
      </c>
      <c r="AH24">
        <f>IF(BUDGET!$D24="",1,IFERROR(VALUE(MID(BUDGET!$W24,9,1)),1))</f>
        <v/>
      </c>
      <c r="AI24">
        <f>IF(BUDGET!$D24="",1,IFERROR(VALUE(MID(BUDGET!$W24,10,1)),1))</f>
        <v/>
      </c>
      <c r="AJ24">
        <f>IF(BUDGET!$D24="",1,IFERROR(VALUE(MID(BUDGET!$W24,11,1)),1))</f>
        <v/>
      </c>
      <c r="AK24">
        <f>IF(BUDGET!$D24="",1,IFERROR(VALUE(MID(BUDGET!$W24,12,1)),1))</f>
        <v/>
      </c>
    </row>
    <row r="25">
      <c r="A25" s="39">
        <f>BUDGET!A25</f>
        <v/>
      </c>
      <c r="B25" s="46">
        <f>IF(BUDGET!D25="","",BUDGET!B25)</f>
        <v/>
      </c>
      <c r="C25" s="46">
        <f>IF(BUDGET!D25="","",BUDGET!C25)</f>
        <v/>
      </c>
      <c r="D25" s="22">
        <f>IF(BUDGET!D25="","",BUDGET!D25)</f>
        <v/>
      </c>
      <c r="E25" s="51">
        <f>IF(BUDGET!D25="","",BUDGET!K25)</f>
        <v/>
      </c>
      <c r="F25" s="152">
        <f>IF(BUDGET!D25="","",BUDGET!N25)</f>
        <v/>
      </c>
      <c r="G25" s="67" t="n">
        <v>0</v>
      </c>
      <c r="H25" s="67" t="n">
        <v>0</v>
      </c>
      <c r="I25" s="67" t="n">
        <v>0.22</v>
      </c>
      <c r="J25" s="67" t="n">
        <v>0.28</v>
      </c>
      <c r="K25" s="67" t="n">
        <v>0.3</v>
      </c>
      <c r="L25" s="67" t="n">
        <v>0.2</v>
      </c>
      <c r="M25" s="67" t="n">
        <v>0</v>
      </c>
      <c r="N25" s="67" t="n">
        <v>0</v>
      </c>
      <c r="O25" s="67" t="n">
        <v>0</v>
      </c>
      <c r="P25" s="67" t="n">
        <v>0</v>
      </c>
      <c r="Q25" s="67" t="n">
        <v>0</v>
      </c>
      <c r="R25" s="67" t="n">
        <v>0</v>
      </c>
      <c r="S25" s="68">
        <f>IF($D25="","",SUM($G25:$R25))</f>
        <v/>
      </c>
      <c r="T25" s="39">
        <f>IF($D25="","",IF(ABS($S25-1)&lt;0.005,"OK","FIX"))</f>
        <v/>
      </c>
      <c r="U25" s="69">
        <f>IF($D25="","",COUNTIF($G25:$R25,"&gt;0"))</f>
        <v/>
      </c>
      <c r="V25" s="69">
        <f>IF(OR($D25="",$U25=0),"",IF($U25&lt;=2,"BURST",IF($U25=12,IF(MAX($G25:$R25)/($S25/12)&lt;1.25,"CONTINUITY","PULSING"),"FLIGHTING")))</f>
        <v/>
      </c>
      <c r="W25" s="47">
        <f>IF($D25="","",IFERROR(INDEX('RATE CARD'!$M:$M,MATCH($D25,'RATE CARD'!$C:$C,0)),"any month"))</f>
        <v/>
      </c>
      <c r="X25" s="39">
        <f>IF($D25="","",IF(SUMPRODUCT(--($G25:$R25&gt;0),--($Z25:$AK25=0))=0,"OK","OFF-WINDOW"))</f>
        <v/>
      </c>
      <c r="Z25">
        <f>IF(BUDGET!$D25="",1,IFERROR(VALUE(MID(BUDGET!$W25,1,1)),1))</f>
        <v/>
      </c>
      <c r="AA25">
        <f>IF(BUDGET!$D25="",1,IFERROR(VALUE(MID(BUDGET!$W25,2,1)),1))</f>
        <v/>
      </c>
      <c r="AB25">
        <f>IF(BUDGET!$D25="",1,IFERROR(VALUE(MID(BUDGET!$W25,3,1)),1))</f>
        <v/>
      </c>
      <c r="AC25">
        <f>IF(BUDGET!$D25="",1,IFERROR(VALUE(MID(BUDGET!$W25,4,1)),1))</f>
        <v/>
      </c>
      <c r="AD25">
        <f>IF(BUDGET!$D25="",1,IFERROR(VALUE(MID(BUDGET!$W25,5,1)),1))</f>
        <v/>
      </c>
      <c r="AE25">
        <f>IF(BUDGET!$D25="",1,IFERROR(VALUE(MID(BUDGET!$W25,6,1)),1))</f>
        <v/>
      </c>
      <c r="AF25">
        <f>IF(BUDGET!$D25="",1,IFERROR(VALUE(MID(BUDGET!$W25,7,1)),1))</f>
        <v/>
      </c>
      <c r="AG25">
        <f>IF(BUDGET!$D25="",1,IFERROR(VALUE(MID(BUDGET!$W25,8,1)),1))</f>
        <v/>
      </c>
      <c r="AH25">
        <f>IF(BUDGET!$D25="",1,IFERROR(VALUE(MID(BUDGET!$W25,9,1)),1))</f>
        <v/>
      </c>
      <c r="AI25">
        <f>IF(BUDGET!$D25="",1,IFERROR(VALUE(MID(BUDGET!$W25,10,1)),1))</f>
        <v/>
      </c>
      <c r="AJ25">
        <f>IF(BUDGET!$D25="",1,IFERROR(VALUE(MID(BUDGET!$W25,11,1)),1))</f>
        <v/>
      </c>
      <c r="AK25">
        <f>IF(BUDGET!$D25="",1,IFERROR(VALUE(MID(BUDGET!$W25,12,1)),1))</f>
        <v/>
      </c>
    </row>
    <row r="26">
      <c r="A26" s="39">
        <f>BUDGET!A26</f>
        <v/>
      </c>
      <c r="B26" s="46">
        <f>IF(BUDGET!D26="","",BUDGET!B26)</f>
        <v/>
      </c>
      <c r="C26" s="46">
        <f>IF(BUDGET!D26="","",BUDGET!C26)</f>
        <v/>
      </c>
      <c r="D26" s="22">
        <f>IF(BUDGET!D26="","",BUDGET!D26)</f>
        <v/>
      </c>
      <c r="E26" s="51">
        <f>IF(BUDGET!D26="","",BUDGET!K26)</f>
        <v/>
      </c>
      <c r="F26" s="152">
        <f>IF(BUDGET!D26="","",BUDGET!N26)</f>
        <v/>
      </c>
      <c r="G26" s="67" t="n">
        <v>0.14</v>
      </c>
      <c r="H26" s="67" t="n">
        <v>0.13</v>
      </c>
      <c r="I26" s="67" t="n">
        <v>0.12</v>
      </c>
      <c r="J26" s="67" t="n">
        <v>0.1</v>
      </c>
      <c r="K26" s="67" t="n">
        <v>0.09</v>
      </c>
      <c r="L26" s="67" t="n">
        <v>0.05</v>
      </c>
      <c r="M26" s="67" t="n">
        <v>0.04</v>
      </c>
      <c r="N26" s="67" t="n">
        <v>0.04</v>
      </c>
      <c r="O26" s="67" t="n">
        <v>0.07000000000000001</v>
      </c>
      <c r="P26" s="67" t="n">
        <v>0.08</v>
      </c>
      <c r="Q26" s="67" t="n">
        <v>0.08</v>
      </c>
      <c r="R26" s="67" t="n">
        <v>0.06</v>
      </c>
      <c r="S26" s="68">
        <f>IF($D26="","",SUM($G26:$R26))</f>
        <v/>
      </c>
      <c r="T26" s="39">
        <f>IF($D26="","",IF(ABS($S26-1)&lt;0.005,"OK","FIX"))</f>
        <v/>
      </c>
      <c r="U26" s="69">
        <f>IF($D26="","",COUNTIF($G26:$R26,"&gt;0"))</f>
        <v/>
      </c>
      <c r="V26" s="69">
        <f>IF(OR($D26="",$U26=0),"",IF($U26&lt;=2,"BURST",IF($U26=12,IF(MAX($G26:$R26)/($S26/12)&lt;1.25,"CONTINUITY","PULSING"),"FLIGHTING")))</f>
        <v/>
      </c>
      <c r="W26" s="47">
        <f>IF($D26="","",IFERROR(INDEX('RATE CARD'!$M:$M,MATCH($D26,'RATE CARD'!$C:$C,0)),"any month"))</f>
        <v/>
      </c>
      <c r="X26" s="39">
        <f>IF($D26="","",IF(SUMPRODUCT(--($G26:$R26&gt;0),--($Z26:$AK26=0))=0,"OK","OFF-WINDOW"))</f>
        <v/>
      </c>
      <c r="Z26">
        <f>IF(BUDGET!$D26="",1,IFERROR(VALUE(MID(BUDGET!$W26,1,1)),1))</f>
        <v/>
      </c>
      <c r="AA26">
        <f>IF(BUDGET!$D26="",1,IFERROR(VALUE(MID(BUDGET!$W26,2,1)),1))</f>
        <v/>
      </c>
      <c r="AB26">
        <f>IF(BUDGET!$D26="",1,IFERROR(VALUE(MID(BUDGET!$W26,3,1)),1))</f>
        <v/>
      </c>
      <c r="AC26">
        <f>IF(BUDGET!$D26="",1,IFERROR(VALUE(MID(BUDGET!$W26,4,1)),1))</f>
        <v/>
      </c>
      <c r="AD26">
        <f>IF(BUDGET!$D26="",1,IFERROR(VALUE(MID(BUDGET!$W26,5,1)),1))</f>
        <v/>
      </c>
      <c r="AE26">
        <f>IF(BUDGET!$D26="",1,IFERROR(VALUE(MID(BUDGET!$W26,6,1)),1))</f>
        <v/>
      </c>
      <c r="AF26">
        <f>IF(BUDGET!$D26="",1,IFERROR(VALUE(MID(BUDGET!$W26,7,1)),1))</f>
        <v/>
      </c>
      <c r="AG26">
        <f>IF(BUDGET!$D26="",1,IFERROR(VALUE(MID(BUDGET!$W26,8,1)),1))</f>
        <v/>
      </c>
      <c r="AH26">
        <f>IF(BUDGET!$D26="",1,IFERROR(VALUE(MID(BUDGET!$W26,9,1)),1))</f>
        <v/>
      </c>
      <c r="AI26">
        <f>IF(BUDGET!$D26="",1,IFERROR(VALUE(MID(BUDGET!$W26,10,1)),1))</f>
        <v/>
      </c>
      <c r="AJ26">
        <f>IF(BUDGET!$D26="",1,IFERROR(VALUE(MID(BUDGET!$W26,11,1)),1))</f>
        <v/>
      </c>
      <c r="AK26">
        <f>IF(BUDGET!$D26="",1,IFERROR(VALUE(MID(BUDGET!$W26,12,1)),1))</f>
        <v/>
      </c>
    </row>
    <row r="27">
      <c r="A27" s="39">
        <f>BUDGET!A27</f>
        <v/>
      </c>
      <c r="B27" s="46">
        <f>IF(BUDGET!D27="","",BUDGET!B27)</f>
        <v/>
      </c>
      <c r="C27" s="46">
        <f>IF(BUDGET!D27="","",BUDGET!C27)</f>
        <v/>
      </c>
      <c r="D27" s="22">
        <f>IF(BUDGET!D27="","",BUDGET!D27)</f>
        <v/>
      </c>
      <c r="E27" s="51">
        <f>IF(BUDGET!D27="","",BUDGET!K27)</f>
        <v/>
      </c>
      <c r="F27" s="152">
        <f>IF(BUDGET!D27="","",BUDGET!N27)</f>
        <v/>
      </c>
      <c r="G27" s="67" t="n">
        <v>0.3</v>
      </c>
      <c r="H27" s="67" t="n">
        <v>0.28</v>
      </c>
      <c r="I27" s="67" t="n">
        <v>0.24</v>
      </c>
      <c r="J27" s="67" t="n">
        <v>0.18</v>
      </c>
      <c r="K27" s="67" t="n">
        <v>0</v>
      </c>
      <c r="L27" s="67" t="n">
        <v>0</v>
      </c>
      <c r="M27" s="67" t="n">
        <v>0</v>
      </c>
      <c r="N27" s="67" t="n">
        <v>0</v>
      </c>
      <c r="O27" s="67" t="n">
        <v>0</v>
      </c>
      <c r="P27" s="67" t="n">
        <v>0</v>
      </c>
      <c r="Q27" s="67" t="n">
        <v>0</v>
      </c>
      <c r="R27" s="67" t="n">
        <v>0</v>
      </c>
      <c r="S27" s="68">
        <f>IF($D27="","",SUM($G27:$R27))</f>
        <v/>
      </c>
      <c r="T27" s="39">
        <f>IF($D27="","",IF(ABS($S27-1)&lt;0.005,"OK","FIX"))</f>
        <v/>
      </c>
      <c r="U27" s="69">
        <f>IF($D27="","",COUNTIF($G27:$R27,"&gt;0"))</f>
        <v/>
      </c>
      <c r="V27" s="69">
        <f>IF(OR($D27="",$U27=0),"",IF($U27&lt;=2,"BURST",IF($U27=12,IF(MAX($G27:$R27)/($S27/12)&lt;1.25,"CONTINUITY","PULSING"),"FLIGHTING")))</f>
        <v/>
      </c>
      <c r="W27" s="47">
        <f>IF($D27="","",IFERROR(INDEX('RATE CARD'!$M:$M,MATCH($D27,'RATE CARD'!$C:$C,0)),"any month"))</f>
        <v/>
      </c>
      <c r="X27" s="39">
        <f>IF($D27="","",IF(SUMPRODUCT(--($G27:$R27&gt;0),--($Z27:$AK27=0))=0,"OK","OFF-WINDOW"))</f>
        <v/>
      </c>
      <c r="Z27">
        <f>IF(BUDGET!$D27="",1,IFERROR(VALUE(MID(BUDGET!$W27,1,1)),1))</f>
        <v/>
      </c>
      <c r="AA27">
        <f>IF(BUDGET!$D27="",1,IFERROR(VALUE(MID(BUDGET!$W27,2,1)),1))</f>
        <v/>
      </c>
      <c r="AB27">
        <f>IF(BUDGET!$D27="",1,IFERROR(VALUE(MID(BUDGET!$W27,3,1)),1))</f>
        <v/>
      </c>
      <c r="AC27">
        <f>IF(BUDGET!$D27="",1,IFERROR(VALUE(MID(BUDGET!$W27,4,1)),1))</f>
        <v/>
      </c>
      <c r="AD27">
        <f>IF(BUDGET!$D27="",1,IFERROR(VALUE(MID(BUDGET!$W27,5,1)),1))</f>
        <v/>
      </c>
      <c r="AE27">
        <f>IF(BUDGET!$D27="",1,IFERROR(VALUE(MID(BUDGET!$W27,6,1)),1))</f>
        <v/>
      </c>
      <c r="AF27">
        <f>IF(BUDGET!$D27="",1,IFERROR(VALUE(MID(BUDGET!$W27,7,1)),1))</f>
        <v/>
      </c>
      <c r="AG27">
        <f>IF(BUDGET!$D27="",1,IFERROR(VALUE(MID(BUDGET!$W27,8,1)),1))</f>
        <v/>
      </c>
      <c r="AH27">
        <f>IF(BUDGET!$D27="",1,IFERROR(VALUE(MID(BUDGET!$W27,9,1)),1))</f>
        <v/>
      </c>
      <c r="AI27">
        <f>IF(BUDGET!$D27="",1,IFERROR(VALUE(MID(BUDGET!$W27,10,1)),1))</f>
        <v/>
      </c>
      <c r="AJ27">
        <f>IF(BUDGET!$D27="",1,IFERROR(VALUE(MID(BUDGET!$W27,11,1)),1))</f>
        <v/>
      </c>
      <c r="AK27">
        <f>IF(BUDGET!$D27="",1,IFERROR(VALUE(MID(BUDGET!$W27,12,1)),1))</f>
        <v/>
      </c>
    </row>
    <row r="28">
      <c r="A28" s="39">
        <f>BUDGET!A28</f>
        <v/>
      </c>
      <c r="B28" s="46">
        <f>IF(BUDGET!D28="","",BUDGET!B28)</f>
        <v/>
      </c>
      <c r="C28" s="46">
        <f>IF(BUDGET!D28="","",BUDGET!C28)</f>
        <v/>
      </c>
      <c r="D28" s="22">
        <f>IF(BUDGET!D28="","",BUDGET!D28)</f>
        <v/>
      </c>
      <c r="E28" s="51">
        <f>IF(BUDGET!D28="","",BUDGET!K28)</f>
        <v/>
      </c>
      <c r="F28" s="152">
        <f>IF(BUDGET!D28="","",BUDGET!N28)</f>
        <v/>
      </c>
      <c r="G28" s="67" t="n">
        <v>0</v>
      </c>
      <c r="H28" s="67" t="n">
        <v>0</v>
      </c>
      <c r="I28" s="67" t="n">
        <v>0.22</v>
      </c>
      <c r="J28" s="67" t="n">
        <v>0.28</v>
      </c>
      <c r="K28" s="67" t="n">
        <v>0.3</v>
      </c>
      <c r="L28" s="67" t="n">
        <v>0.2</v>
      </c>
      <c r="M28" s="67" t="n">
        <v>0</v>
      </c>
      <c r="N28" s="67" t="n">
        <v>0</v>
      </c>
      <c r="O28" s="67" t="n">
        <v>0</v>
      </c>
      <c r="P28" s="67" t="n">
        <v>0</v>
      </c>
      <c r="Q28" s="67" t="n">
        <v>0</v>
      </c>
      <c r="R28" s="67" t="n">
        <v>0</v>
      </c>
      <c r="S28" s="68">
        <f>IF($D28="","",SUM($G28:$R28))</f>
        <v/>
      </c>
      <c r="T28" s="39">
        <f>IF($D28="","",IF(ABS($S28-1)&lt;0.005,"OK","FIX"))</f>
        <v/>
      </c>
      <c r="U28" s="69">
        <f>IF($D28="","",COUNTIF($G28:$R28,"&gt;0"))</f>
        <v/>
      </c>
      <c r="V28" s="69">
        <f>IF(OR($D28="",$U28=0),"",IF($U28&lt;=2,"BURST",IF($U28=12,IF(MAX($G28:$R28)/($S28/12)&lt;1.25,"CONTINUITY","PULSING"),"FLIGHTING")))</f>
        <v/>
      </c>
      <c r="W28" s="47">
        <f>IF($D28="","",IFERROR(INDEX('RATE CARD'!$M:$M,MATCH($D28,'RATE CARD'!$C:$C,0)),"any month"))</f>
        <v/>
      </c>
      <c r="X28" s="39">
        <f>IF($D28="","",IF(SUMPRODUCT(--($G28:$R28&gt;0),--($Z28:$AK28=0))=0,"OK","OFF-WINDOW"))</f>
        <v/>
      </c>
      <c r="Z28">
        <f>IF(BUDGET!$D28="",1,IFERROR(VALUE(MID(BUDGET!$W28,1,1)),1))</f>
        <v/>
      </c>
      <c r="AA28">
        <f>IF(BUDGET!$D28="",1,IFERROR(VALUE(MID(BUDGET!$W28,2,1)),1))</f>
        <v/>
      </c>
      <c r="AB28">
        <f>IF(BUDGET!$D28="",1,IFERROR(VALUE(MID(BUDGET!$W28,3,1)),1))</f>
        <v/>
      </c>
      <c r="AC28">
        <f>IF(BUDGET!$D28="",1,IFERROR(VALUE(MID(BUDGET!$W28,4,1)),1))</f>
        <v/>
      </c>
      <c r="AD28">
        <f>IF(BUDGET!$D28="",1,IFERROR(VALUE(MID(BUDGET!$W28,5,1)),1))</f>
        <v/>
      </c>
      <c r="AE28">
        <f>IF(BUDGET!$D28="",1,IFERROR(VALUE(MID(BUDGET!$W28,6,1)),1))</f>
        <v/>
      </c>
      <c r="AF28">
        <f>IF(BUDGET!$D28="",1,IFERROR(VALUE(MID(BUDGET!$W28,7,1)),1))</f>
        <v/>
      </c>
      <c r="AG28">
        <f>IF(BUDGET!$D28="",1,IFERROR(VALUE(MID(BUDGET!$W28,8,1)),1))</f>
        <v/>
      </c>
      <c r="AH28">
        <f>IF(BUDGET!$D28="",1,IFERROR(VALUE(MID(BUDGET!$W28,9,1)),1))</f>
        <v/>
      </c>
      <c r="AI28">
        <f>IF(BUDGET!$D28="",1,IFERROR(VALUE(MID(BUDGET!$W28,10,1)),1))</f>
        <v/>
      </c>
      <c r="AJ28">
        <f>IF(BUDGET!$D28="",1,IFERROR(VALUE(MID(BUDGET!$W28,11,1)),1))</f>
        <v/>
      </c>
      <c r="AK28">
        <f>IF(BUDGET!$D28="",1,IFERROR(VALUE(MID(BUDGET!$W28,12,1)),1))</f>
        <v/>
      </c>
    </row>
    <row r="29">
      <c r="A29" s="39">
        <f>BUDGET!A29</f>
        <v/>
      </c>
      <c r="B29" s="46">
        <f>IF(BUDGET!D29="","",BUDGET!B29)</f>
        <v/>
      </c>
      <c r="C29" s="46">
        <f>IF(BUDGET!D29="","",BUDGET!C29)</f>
        <v/>
      </c>
      <c r="D29" s="22">
        <f>IF(BUDGET!D29="","",BUDGET!D29)</f>
        <v/>
      </c>
      <c r="E29" s="51">
        <f>IF(BUDGET!D29="","",BUDGET!K29)</f>
        <v/>
      </c>
      <c r="F29" s="152">
        <f>IF(BUDGET!D29="","",BUDGET!N29)</f>
        <v/>
      </c>
      <c r="G29" s="67" t="n">
        <v>0.3</v>
      </c>
      <c r="H29" s="67" t="n">
        <v>0.28</v>
      </c>
      <c r="I29" s="67" t="n">
        <v>0.24</v>
      </c>
      <c r="J29" s="67" t="n">
        <v>0.18</v>
      </c>
      <c r="K29" s="67" t="n">
        <v>0</v>
      </c>
      <c r="L29" s="67" t="n">
        <v>0</v>
      </c>
      <c r="M29" s="67" t="n">
        <v>0</v>
      </c>
      <c r="N29" s="67" t="n">
        <v>0</v>
      </c>
      <c r="O29" s="67" t="n">
        <v>0</v>
      </c>
      <c r="P29" s="67" t="n">
        <v>0</v>
      </c>
      <c r="Q29" s="67" t="n">
        <v>0</v>
      </c>
      <c r="R29" s="67" t="n">
        <v>0</v>
      </c>
      <c r="S29" s="68">
        <f>IF($D29="","",SUM($G29:$R29))</f>
        <v/>
      </c>
      <c r="T29" s="39">
        <f>IF($D29="","",IF(ABS($S29-1)&lt;0.005,"OK","FIX"))</f>
        <v/>
      </c>
      <c r="U29" s="69">
        <f>IF($D29="","",COUNTIF($G29:$R29,"&gt;0"))</f>
        <v/>
      </c>
      <c r="V29" s="69">
        <f>IF(OR($D29="",$U29=0),"",IF($U29&lt;=2,"BURST",IF($U29=12,IF(MAX($G29:$R29)/($S29/12)&lt;1.25,"CONTINUITY","PULSING"),"FLIGHTING")))</f>
        <v/>
      </c>
      <c r="W29" s="47">
        <f>IF($D29="","",IFERROR(INDEX('RATE CARD'!$M:$M,MATCH($D29,'RATE CARD'!$C:$C,0)),"any month"))</f>
        <v/>
      </c>
      <c r="X29" s="39">
        <f>IF($D29="","",IF(SUMPRODUCT(--($G29:$R29&gt;0),--($Z29:$AK29=0))=0,"OK","OFF-WINDOW"))</f>
        <v/>
      </c>
      <c r="Z29">
        <f>IF(BUDGET!$D29="",1,IFERROR(VALUE(MID(BUDGET!$W29,1,1)),1))</f>
        <v/>
      </c>
      <c r="AA29">
        <f>IF(BUDGET!$D29="",1,IFERROR(VALUE(MID(BUDGET!$W29,2,1)),1))</f>
        <v/>
      </c>
      <c r="AB29">
        <f>IF(BUDGET!$D29="",1,IFERROR(VALUE(MID(BUDGET!$W29,3,1)),1))</f>
        <v/>
      </c>
      <c r="AC29">
        <f>IF(BUDGET!$D29="",1,IFERROR(VALUE(MID(BUDGET!$W29,4,1)),1))</f>
        <v/>
      </c>
      <c r="AD29">
        <f>IF(BUDGET!$D29="",1,IFERROR(VALUE(MID(BUDGET!$W29,5,1)),1))</f>
        <v/>
      </c>
      <c r="AE29">
        <f>IF(BUDGET!$D29="",1,IFERROR(VALUE(MID(BUDGET!$W29,6,1)),1))</f>
        <v/>
      </c>
      <c r="AF29">
        <f>IF(BUDGET!$D29="",1,IFERROR(VALUE(MID(BUDGET!$W29,7,1)),1))</f>
        <v/>
      </c>
      <c r="AG29">
        <f>IF(BUDGET!$D29="",1,IFERROR(VALUE(MID(BUDGET!$W29,8,1)),1))</f>
        <v/>
      </c>
      <c r="AH29">
        <f>IF(BUDGET!$D29="",1,IFERROR(VALUE(MID(BUDGET!$W29,9,1)),1))</f>
        <v/>
      </c>
      <c r="AI29">
        <f>IF(BUDGET!$D29="",1,IFERROR(VALUE(MID(BUDGET!$W29,10,1)),1))</f>
        <v/>
      </c>
      <c r="AJ29">
        <f>IF(BUDGET!$D29="",1,IFERROR(VALUE(MID(BUDGET!$W29,11,1)),1))</f>
        <v/>
      </c>
      <c r="AK29">
        <f>IF(BUDGET!$D29="",1,IFERROR(VALUE(MID(BUDGET!$W29,12,1)),1))</f>
        <v/>
      </c>
    </row>
    <row r="30">
      <c r="A30" s="39">
        <f>BUDGET!A30</f>
        <v/>
      </c>
      <c r="B30" s="46">
        <f>IF(BUDGET!D30="","",BUDGET!B30)</f>
        <v/>
      </c>
      <c r="C30" s="46">
        <f>IF(BUDGET!D30="","",BUDGET!C30)</f>
        <v/>
      </c>
      <c r="D30" s="22">
        <f>IF(BUDGET!D30="","",BUDGET!D30)</f>
        <v/>
      </c>
      <c r="E30" s="51">
        <f>IF(BUDGET!D30="","",BUDGET!K30)</f>
        <v/>
      </c>
      <c r="F30" s="152">
        <f>IF(BUDGET!D30="","",BUDGET!N30)</f>
        <v/>
      </c>
      <c r="G30" s="67" t="n">
        <v>0.3</v>
      </c>
      <c r="H30" s="67" t="n">
        <v>0.28</v>
      </c>
      <c r="I30" s="67" t="n">
        <v>0.24</v>
      </c>
      <c r="J30" s="67" t="n">
        <v>0.18</v>
      </c>
      <c r="K30" s="67" t="n">
        <v>0</v>
      </c>
      <c r="L30" s="67" t="n">
        <v>0</v>
      </c>
      <c r="M30" s="67" t="n">
        <v>0</v>
      </c>
      <c r="N30" s="67" t="n">
        <v>0</v>
      </c>
      <c r="O30" s="67" t="n">
        <v>0</v>
      </c>
      <c r="P30" s="67" t="n">
        <v>0</v>
      </c>
      <c r="Q30" s="67" t="n">
        <v>0</v>
      </c>
      <c r="R30" s="67" t="n">
        <v>0</v>
      </c>
      <c r="S30" s="68">
        <f>IF($D30="","",SUM($G30:$R30))</f>
        <v/>
      </c>
      <c r="T30" s="39">
        <f>IF($D30="","",IF(ABS($S30-1)&lt;0.005,"OK","FIX"))</f>
        <v/>
      </c>
      <c r="U30" s="69">
        <f>IF($D30="","",COUNTIF($G30:$R30,"&gt;0"))</f>
        <v/>
      </c>
      <c r="V30" s="69">
        <f>IF(OR($D30="",$U30=0),"",IF($U30&lt;=2,"BURST",IF($U30=12,IF(MAX($G30:$R30)/($S30/12)&lt;1.25,"CONTINUITY","PULSING"),"FLIGHTING")))</f>
        <v/>
      </c>
      <c r="W30" s="47">
        <f>IF($D30="","",IFERROR(INDEX('RATE CARD'!$M:$M,MATCH($D30,'RATE CARD'!$C:$C,0)),"any month"))</f>
        <v/>
      </c>
      <c r="X30" s="39">
        <f>IF($D30="","",IF(SUMPRODUCT(--($G30:$R30&gt;0),--($Z30:$AK30=0))=0,"OK","OFF-WINDOW"))</f>
        <v/>
      </c>
      <c r="Z30">
        <f>IF(BUDGET!$D30="",1,IFERROR(VALUE(MID(BUDGET!$W30,1,1)),1))</f>
        <v/>
      </c>
      <c r="AA30">
        <f>IF(BUDGET!$D30="",1,IFERROR(VALUE(MID(BUDGET!$W30,2,1)),1))</f>
        <v/>
      </c>
      <c r="AB30">
        <f>IF(BUDGET!$D30="",1,IFERROR(VALUE(MID(BUDGET!$W30,3,1)),1))</f>
        <v/>
      </c>
      <c r="AC30">
        <f>IF(BUDGET!$D30="",1,IFERROR(VALUE(MID(BUDGET!$W30,4,1)),1))</f>
        <v/>
      </c>
      <c r="AD30">
        <f>IF(BUDGET!$D30="",1,IFERROR(VALUE(MID(BUDGET!$W30,5,1)),1))</f>
        <v/>
      </c>
      <c r="AE30">
        <f>IF(BUDGET!$D30="",1,IFERROR(VALUE(MID(BUDGET!$W30,6,1)),1))</f>
        <v/>
      </c>
      <c r="AF30">
        <f>IF(BUDGET!$D30="",1,IFERROR(VALUE(MID(BUDGET!$W30,7,1)),1))</f>
        <v/>
      </c>
      <c r="AG30">
        <f>IF(BUDGET!$D30="",1,IFERROR(VALUE(MID(BUDGET!$W30,8,1)),1))</f>
        <v/>
      </c>
      <c r="AH30">
        <f>IF(BUDGET!$D30="",1,IFERROR(VALUE(MID(BUDGET!$W30,9,1)),1))</f>
        <v/>
      </c>
      <c r="AI30">
        <f>IF(BUDGET!$D30="",1,IFERROR(VALUE(MID(BUDGET!$W30,10,1)),1))</f>
        <v/>
      </c>
      <c r="AJ30">
        <f>IF(BUDGET!$D30="",1,IFERROR(VALUE(MID(BUDGET!$W30,11,1)),1))</f>
        <v/>
      </c>
      <c r="AK30">
        <f>IF(BUDGET!$D30="",1,IFERROR(VALUE(MID(BUDGET!$W30,12,1)),1))</f>
        <v/>
      </c>
    </row>
    <row r="31">
      <c r="A31" s="39">
        <f>BUDGET!A31</f>
        <v/>
      </c>
      <c r="B31" s="46">
        <f>IF(BUDGET!D31="","",BUDGET!B31)</f>
        <v/>
      </c>
      <c r="C31" s="46">
        <f>IF(BUDGET!D31="","",BUDGET!C31)</f>
        <v/>
      </c>
      <c r="D31" s="22">
        <f>IF(BUDGET!D31="","",BUDGET!D31)</f>
        <v/>
      </c>
      <c r="E31" s="51">
        <f>IF(BUDGET!D31="","",BUDGET!K31)</f>
        <v/>
      </c>
      <c r="F31" s="152">
        <f>IF(BUDGET!D31="","",BUDGET!N31)</f>
        <v/>
      </c>
      <c r="G31" s="67" t="n">
        <v>0</v>
      </c>
      <c r="H31" s="67" t="n">
        <v>0</v>
      </c>
      <c r="I31" s="67" t="n">
        <v>0.22</v>
      </c>
      <c r="J31" s="67" t="n">
        <v>0.28</v>
      </c>
      <c r="K31" s="67" t="n">
        <v>0.3</v>
      </c>
      <c r="L31" s="67" t="n">
        <v>0.2</v>
      </c>
      <c r="M31" s="67" t="n">
        <v>0</v>
      </c>
      <c r="N31" s="67" t="n">
        <v>0</v>
      </c>
      <c r="O31" s="67" t="n">
        <v>0</v>
      </c>
      <c r="P31" s="67" t="n">
        <v>0</v>
      </c>
      <c r="Q31" s="67" t="n">
        <v>0</v>
      </c>
      <c r="R31" s="67" t="n">
        <v>0</v>
      </c>
      <c r="S31" s="68">
        <f>IF($D31="","",SUM($G31:$R31))</f>
        <v/>
      </c>
      <c r="T31" s="39">
        <f>IF($D31="","",IF(ABS($S31-1)&lt;0.005,"OK","FIX"))</f>
        <v/>
      </c>
      <c r="U31" s="69">
        <f>IF($D31="","",COUNTIF($G31:$R31,"&gt;0"))</f>
        <v/>
      </c>
      <c r="V31" s="69">
        <f>IF(OR($D31="",$U31=0),"",IF($U31&lt;=2,"BURST",IF($U31=12,IF(MAX($G31:$R31)/($S31/12)&lt;1.25,"CONTINUITY","PULSING"),"FLIGHTING")))</f>
        <v/>
      </c>
      <c r="W31" s="47">
        <f>IF($D31="","",IFERROR(INDEX('RATE CARD'!$M:$M,MATCH($D31,'RATE CARD'!$C:$C,0)),"any month"))</f>
        <v/>
      </c>
      <c r="X31" s="39">
        <f>IF($D31="","",IF(SUMPRODUCT(--($G31:$R31&gt;0),--($Z31:$AK31=0))=0,"OK","OFF-WINDOW"))</f>
        <v/>
      </c>
      <c r="Z31">
        <f>IF(BUDGET!$D31="",1,IFERROR(VALUE(MID(BUDGET!$W31,1,1)),1))</f>
        <v/>
      </c>
      <c r="AA31">
        <f>IF(BUDGET!$D31="",1,IFERROR(VALUE(MID(BUDGET!$W31,2,1)),1))</f>
        <v/>
      </c>
      <c r="AB31">
        <f>IF(BUDGET!$D31="",1,IFERROR(VALUE(MID(BUDGET!$W31,3,1)),1))</f>
        <v/>
      </c>
      <c r="AC31">
        <f>IF(BUDGET!$D31="",1,IFERROR(VALUE(MID(BUDGET!$W31,4,1)),1))</f>
        <v/>
      </c>
      <c r="AD31">
        <f>IF(BUDGET!$D31="",1,IFERROR(VALUE(MID(BUDGET!$W31,5,1)),1))</f>
        <v/>
      </c>
      <c r="AE31">
        <f>IF(BUDGET!$D31="",1,IFERROR(VALUE(MID(BUDGET!$W31,6,1)),1))</f>
        <v/>
      </c>
      <c r="AF31">
        <f>IF(BUDGET!$D31="",1,IFERROR(VALUE(MID(BUDGET!$W31,7,1)),1))</f>
        <v/>
      </c>
      <c r="AG31">
        <f>IF(BUDGET!$D31="",1,IFERROR(VALUE(MID(BUDGET!$W31,8,1)),1))</f>
        <v/>
      </c>
      <c r="AH31">
        <f>IF(BUDGET!$D31="",1,IFERROR(VALUE(MID(BUDGET!$W31,9,1)),1))</f>
        <v/>
      </c>
      <c r="AI31">
        <f>IF(BUDGET!$D31="",1,IFERROR(VALUE(MID(BUDGET!$W31,10,1)),1))</f>
        <v/>
      </c>
      <c r="AJ31">
        <f>IF(BUDGET!$D31="",1,IFERROR(VALUE(MID(BUDGET!$W31,11,1)),1))</f>
        <v/>
      </c>
      <c r="AK31">
        <f>IF(BUDGET!$D31="",1,IFERROR(VALUE(MID(BUDGET!$W31,12,1)),1))</f>
        <v/>
      </c>
    </row>
    <row r="32">
      <c r="A32" s="39">
        <f>BUDGET!A32</f>
        <v/>
      </c>
      <c r="B32" s="46">
        <f>IF(BUDGET!D32="","",BUDGET!B32)</f>
        <v/>
      </c>
      <c r="C32" s="46">
        <f>IF(BUDGET!D32="","",BUDGET!C32)</f>
        <v/>
      </c>
      <c r="D32" s="22">
        <f>IF(BUDGET!D32="","",BUDGET!D32)</f>
        <v/>
      </c>
      <c r="E32" s="51">
        <f>IF(BUDGET!D32="","",BUDGET!K32)</f>
        <v/>
      </c>
      <c r="F32" s="152">
        <f>IF(BUDGET!D32="","",BUDGET!N32)</f>
        <v/>
      </c>
      <c r="G32" s="67" t="n">
        <v>0.3</v>
      </c>
      <c r="H32" s="67" t="n">
        <v>0.28</v>
      </c>
      <c r="I32" s="67" t="n">
        <v>0.24</v>
      </c>
      <c r="J32" s="67" t="n">
        <v>0.18</v>
      </c>
      <c r="K32" s="67" t="n">
        <v>0</v>
      </c>
      <c r="L32" s="67" t="n">
        <v>0</v>
      </c>
      <c r="M32" s="67" t="n">
        <v>0</v>
      </c>
      <c r="N32" s="67" t="n">
        <v>0</v>
      </c>
      <c r="O32" s="67" t="n">
        <v>0</v>
      </c>
      <c r="P32" s="67" t="n">
        <v>0</v>
      </c>
      <c r="Q32" s="67" t="n">
        <v>0</v>
      </c>
      <c r="R32" s="67" t="n">
        <v>0</v>
      </c>
      <c r="S32" s="68">
        <f>IF($D32="","",SUM($G32:$R32))</f>
        <v/>
      </c>
      <c r="T32" s="39">
        <f>IF($D32="","",IF(ABS($S32-1)&lt;0.005,"OK","FIX"))</f>
        <v/>
      </c>
      <c r="U32" s="69">
        <f>IF($D32="","",COUNTIF($G32:$R32,"&gt;0"))</f>
        <v/>
      </c>
      <c r="V32" s="69">
        <f>IF(OR($D32="",$U32=0),"",IF($U32&lt;=2,"BURST",IF($U32=12,IF(MAX($G32:$R32)/($S32/12)&lt;1.25,"CONTINUITY","PULSING"),"FLIGHTING")))</f>
        <v/>
      </c>
      <c r="W32" s="47">
        <f>IF($D32="","",IFERROR(INDEX('RATE CARD'!$M:$M,MATCH($D32,'RATE CARD'!$C:$C,0)),"any month"))</f>
        <v/>
      </c>
      <c r="X32" s="39">
        <f>IF($D32="","",IF(SUMPRODUCT(--($G32:$R32&gt;0),--($Z32:$AK32=0))=0,"OK","OFF-WINDOW"))</f>
        <v/>
      </c>
      <c r="Z32">
        <f>IF(BUDGET!$D32="",1,IFERROR(VALUE(MID(BUDGET!$W32,1,1)),1))</f>
        <v/>
      </c>
      <c r="AA32">
        <f>IF(BUDGET!$D32="",1,IFERROR(VALUE(MID(BUDGET!$W32,2,1)),1))</f>
        <v/>
      </c>
      <c r="AB32">
        <f>IF(BUDGET!$D32="",1,IFERROR(VALUE(MID(BUDGET!$W32,3,1)),1))</f>
        <v/>
      </c>
      <c r="AC32">
        <f>IF(BUDGET!$D32="",1,IFERROR(VALUE(MID(BUDGET!$W32,4,1)),1))</f>
        <v/>
      </c>
      <c r="AD32">
        <f>IF(BUDGET!$D32="",1,IFERROR(VALUE(MID(BUDGET!$W32,5,1)),1))</f>
        <v/>
      </c>
      <c r="AE32">
        <f>IF(BUDGET!$D32="",1,IFERROR(VALUE(MID(BUDGET!$W32,6,1)),1))</f>
        <v/>
      </c>
      <c r="AF32">
        <f>IF(BUDGET!$D32="",1,IFERROR(VALUE(MID(BUDGET!$W32,7,1)),1))</f>
        <v/>
      </c>
      <c r="AG32">
        <f>IF(BUDGET!$D32="",1,IFERROR(VALUE(MID(BUDGET!$W32,8,1)),1))</f>
        <v/>
      </c>
      <c r="AH32">
        <f>IF(BUDGET!$D32="",1,IFERROR(VALUE(MID(BUDGET!$W32,9,1)),1))</f>
        <v/>
      </c>
      <c r="AI32">
        <f>IF(BUDGET!$D32="",1,IFERROR(VALUE(MID(BUDGET!$W32,10,1)),1))</f>
        <v/>
      </c>
      <c r="AJ32">
        <f>IF(BUDGET!$D32="",1,IFERROR(VALUE(MID(BUDGET!$W32,11,1)),1))</f>
        <v/>
      </c>
      <c r="AK32">
        <f>IF(BUDGET!$D32="",1,IFERROR(VALUE(MID(BUDGET!$W32,12,1)),1))</f>
        <v/>
      </c>
    </row>
    <row r="33">
      <c r="A33" s="39">
        <f>BUDGET!A33</f>
        <v/>
      </c>
      <c r="B33" s="46">
        <f>IF(BUDGET!D33="","",BUDGET!B33)</f>
        <v/>
      </c>
      <c r="C33" s="46">
        <f>IF(BUDGET!D33="","",BUDGET!C33)</f>
        <v/>
      </c>
      <c r="D33" s="22">
        <f>IF(BUDGET!D33="","",BUDGET!D33)</f>
        <v/>
      </c>
      <c r="E33" s="51">
        <f>IF(BUDGET!D33="","",BUDGET!K33)</f>
        <v/>
      </c>
      <c r="F33" s="152">
        <f>IF(BUDGET!D33="","",BUDGET!N33)</f>
        <v/>
      </c>
      <c r="G33" s="67" t="n">
        <v>0.14</v>
      </c>
      <c r="H33" s="67" t="n">
        <v>0.13</v>
      </c>
      <c r="I33" s="67" t="n">
        <v>0.12</v>
      </c>
      <c r="J33" s="67" t="n">
        <v>0.1</v>
      </c>
      <c r="K33" s="67" t="n">
        <v>0.09</v>
      </c>
      <c r="L33" s="67" t="n">
        <v>0.05</v>
      </c>
      <c r="M33" s="67" t="n">
        <v>0.04</v>
      </c>
      <c r="N33" s="67" t="n">
        <v>0.04</v>
      </c>
      <c r="O33" s="67" t="n">
        <v>0.07000000000000001</v>
      </c>
      <c r="P33" s="67" t="n">
        <v>0.08</v>
      </c>
      <c r="Q33" s="67" t="n">
        <v>0.08</v>
      </c>
      <c r="R33" s="67" t="n">
        <v>0.06</v>
      </c>
      <c r="S33" s="68">
        <f>IF($D33="","",SUM($G33:$R33))</f>
        <v/>
      </c>
      <c r="T33" s="39">
        <f>IF($D33="","",IF(ABS($S33-1)&lt;0.005,"OK","FIX"))</f>
        <v/>
      </c>
      <c r="U33" s="69">
        <f>IF($D33="","",COUNTIF($G33:$R33,"&gt;0"))</f>
        <v/>
      </c>
      <c r="V33" s="69">
        <f>IF(OR($D33="",$U33=0),"",IF($U33&lt;=2,"BURST",IF($U33=12,IF(MAX($G33:$R33)/($S33/12)&lt;1.25,"CONTINUITY","PULSING"),"FLIGHTING")))</f>
        <v/>
      </c>
      <c r="W33" s="47">
        <f>IF($D33="","",IFERROR(INDEX('RATE CARD'!$M:$M,MATCH($D33,'RATE CARD'!$C:$C,0)),"any month"))</f>
        <v/>
      </c>
      <c r="X33" s="39">
        <f>IF($D33="","",IF(SUMPRODUCT(--($G33:$R33&gt;0),--($Z33:$AK33=0))=0,"OK","OFF-WINDOW"))</f>
        <v/>
      </c>
      <c r="Z33">
        <f>IF(BUDGET!$D33="",1,IFERROR(VALUE(MID(BUDGET!$W33,1,1)),1))</f>
        <v/>
      </c>
      <c r="AA33">
        <f>IF(BUDGET!$D33="",1,IFERROR(VALUE(MID(BUDGET!$W33,2,1)),1))</f>
        <v/>
      </c>
      <c r="AB33">
        <f>IF(BUDGET!$D33="",1,IFERROR(VALUE(MID(BUDGET!$W33,3,1)),1))</f>
        <v/>
      </c>
      <c r="AC33">
        <f>IF(BUDGET!$D33="",1,IFERROR(VALUE(MID(BUDGET!$W33,4,1)),1))</f>
        <v/>
      </c>
      <c r="AD33">
        <f>IF(BUDGET!$D33="",1,IFERROR(VALUE(MID(BUDGET!$W33,5,1)),1))</f>
        <v/>
      </c>
      <c r="AE33">
        <f>IF(BUDGET!$D33="",1,IFERROR(VALUE(MID(BUDGET!$W33,6,1)),1))</f>
        <v/>
      </c>
      <c r="AF33">
        <f>IF(BUDGET!$D33="",1,IFERROR(VALUE(MID(BUDGET!$W33,7,1)),1))</f>
        <v/>
      </c>
      <c r="AG33">
        <f>IF(BUDGET!$D33="",1,IFERROR(VALUE(MID(BUDGET!$W33,8,1)),1))</f>
        <v/>
      </c>
      <c r="AH33">
        <f>IF(BUDGET!$D33="",1,IFERROR(VALUE(MID(BUDGET!$W33,9,1)),1))</f>
        <v/>
      </c>
      <c r="AI33">
        <f>IF(BUDGET!$D33="",1,IFERROR(VALUE(MID(BUDGET!$W33,10,1)),1))</f>
        <v/>
      </c>
      <c r="AJ33">
        <f>IF(BUDGET!$D33="",1,IFERROR(VALUE(MID(BUDGET!$W33,11,1)),1))</f>
        <v/>
      </c>
      <c r="AK33">
        <f>IF(BUDGET!$D33="",1,IFERROR(VALUE(MID(BUDGET!$W33,12,1)),1))</f>
        <v/>
      </c>
    </row>
    <row r="34">
      <c r="A34" s="39">
        <f>BUDGET!A34</f>
        <v/>
      </c>
      <c r="B34" s="46">
        <f>IF(BUDGET!D34="","",BUDGET!B34)</f>
        <v/>
      </c>
      <c r="C34" s="46">
        <f>IF(BUDGET!D34="","",BUDGET!C34)</f>
        <v/>
      </c>
      <c r="D34" s="22">
        <f>IF(BUDGET!D34="","",BUDGET!D34)</f>
        <v/>
      </c>
      <c r="E34" s="51">
        <f>IF(BUDGET!D34="","",BUDGET!K34)</f>
        <v/>
      </c>
      <c r="F34" s="152">
        <f>IF(BUDGET!D34="","",BUDGET!N34)</f>
        <v/>
      </c>
      <c r="G34" s="67" t="n">
        <v>0</v>
      </c>
      <c r="H34" s="67" t="n">
        <v>0</v>
      </c>
      <c r="I34" s="67" t="n">
        <v>0.22</v>
      </c>
      <c r="J34" s="67" t="n">
        <v>0.28</v>
      </c>
      <c r="K34" s="67" t="n">
        <v>0.3</v>
      </c>
      <c r="L34" s="67" t="n">
        <v>0.2</v>
      </c>
      <c r="M34" s="67" t="n">
        <v>0</v>
      </c>
      <c r="N34" s="67" t="n">
        <v>0</v>
      </c>
      <c r="O34" s="67" t="n">
        <v>0</v>
      </c>
      <c r="P34" s="67" t="n">
        <v>0</v>
      </c>
      <c r="Q34" s="67" t="n">
        <v>0</v>
      </c>
      <c r="R34" s="67" t="n">
        <v>0</v>
      </c>
      <c r="S34" s="68">
        <f>IF($D34="","",SUM($G34:$R34))</f>
        <v/>
      </c>
      <c r="T34" s="39">
        <f>IF($D34="","",IF(ABS($S34-1)&lt;0.005,"OK","FIX"))</f>
        <v/>
      </c>
      <c r="U34" s="69">
        <f>IF($D34="","",COUNTIF($G34:$R34,"&gt;0"))</f>
        <v/>
      </c>
      <c r="V34" s="69">
        <f>IF(OR($D34="",$U34=0),"",IF($U34&lt;=2,"BURST",IF($U34=12,IF(MAX($G34:$R34)/($S34/12)&lt;1.25,"CONTINUITY","PULSING"),"FLIGHTING")))</f>
        <v/>
      </c>
      <c r="W34" s="47">
        <f>IF($D34="","",IFERROR(INDEX('RATE CARD'!$M:$M,MATCH($D34,'RATE CARD'!$C:$C,0)),"any month"))</f>
        <v/>
      </c>
      <c r="X34" s="39">
        <f>IF($D34="","",IF(SUMPRODUCT(--($G34:$R34&gt;0),--($Z34:$AK34=0))=0,"OK","OFF-WINDOW"))</f>
        <v/>
      </c>
      <c r="Z34">
        <f>IF(BUDGET!$D34="",1,IFERROR(VALUE(MID(BUDGET!$W34,1,1)),1))</f>
        <v/>
      </c>
      <c r="AA34">
        <f>IF(BUDGET!$D34="",1,IFERROR(VALUE(MID(BUDGET!$W34,2,1)),1))</f>
        <v/>
      </c>
      <c r="AB34">
        <f>IF(BUDGET!$D34="",1,IFERROR(VALUE(MID(BUDGET!$W34,3,1)),1))</f>
        <v/>
      </c>
      <c r="AC34">
        <f>IF(BUDGET!$D34="",1,IFERROR(VALUE(MID(BUDGET!$W34,4,1)),1))</f>
        <v/>
      </c>
      <c r="AD34">
        <f>IF(BUDGET!$D34="",1,IFERROR(VALUE(MID(BUDGET!$W34,5,1)),1))</f>
        <v/>
      </c>
      <c r="AE34">
        <f>IF(BUDGET!$D34="",1,IFERROR(VALUE(MID(BUDGET!$W34,6,1)),1))</f>
        <v/>
      </c>
      <c r="AF34">
        <f>IF(BUDGET!$D34="",1,IFERROR(VALUE(MID(BUDGET!$W34,7,1)),1))</f>
        <v/>
      </c>
      <c r="AG34">
        <f>IF(BUDGET!$D34="",1,IFERROR(VALUE(MID(BUDGET!$W34,8,1)),1))</f>
        <v/>
      </c>
      <c r="AH34">
        <f>IF(BUDGET!$D34="",1,IFERROR(VALUE(MID(BUDGET!$W34,9,1)),1))</f>
        <v/>
      </c>
      <c r="AI34">
        <f>IF(BUDGET!$D34="",1,IFERROR(VALUE(MID(BUDGET!$W34,10,1)),1))</f>
        <v/>
      </c>
      <c r="AJ34">
        <f>IF(BUDGET!$D34="",1,IFERROR(VALUE(MID(BUDGET!$W34,11,1)),1))</f>
        <v/>
      </c>
      <c r="AK34">
        <f>IF(BUDGET!$D34="",1,IFERROR(VALUE(MID(BUDGET!$W34,12,1)),1))</f>
        <v/>
      </c>
    </row>
    <row r="35">
      <c r="A35" s="39">
        <f>BUDGET!A35</f>
        <v/>
      </c>
      <c r="B35" s="46">
        <f>IF(BUDGET!D35="","",BUDGET!B35)</f>
        <v/>
      </c>
      <c r="C35" s="46">
        <f>IF(BUDGET!D35="","",BUDGET!C35)</f>
        <v/>
      </c>
      <c r="D35" s="22">
        <f>IF(BUDGET!D35="","",BUDGET!D35)</f>
        <v/>
      </c>
      <c r="E35" s="51">
        <f>IF(BUDGET!D35="","",BUDGET!K35)</f>
        <v/>
      </c>
      <c r="F35" s="152">
        <f>IF(BUDGET!D35="","",BUDGET!N35)</f>
        <v/>
      </c>
      <c r="G35" s="67" t="n">
        <v>0</v>
      </c>
      <c r="H35" s="67" t="n">
        <v>0</v>
      </c>
      <c r="I35" s="67" t="n">
        <v>0.22</v>
      </c>
      <c r="J35" s="67" t="n">
        <v>0.28</v>
      </c>
      <c r="K35" s="67" t="n">
        <v>0.3</v>
      </c>
      <c r="L35" s="67" t="n">
        <v>0.2</v>
      </c>
      <c r="M35" s="67" t="n">
        <v>0</v>
      </c>
      <c r="N35" s="67" t="n">
        <v>0</v>
      </c>
      <c r="O35" s="67" t="n">
        <v>0</v>
      </c>
      <c r="P35" s="67" t="n">
        <v>0</v>
      </c>
      <c r="Q35" s="67" t="n">
        <v>0</v>
      </c>
      <c r="R35" s="67" t="n">
        <v>0</v>
      </c>
      <c r="S35" s="68">
        <f>IF($D35="","",SUM($G35:$R35))</f>
        <v/>
      </c>
      <c r="T35" s="39">
        <f>IF($D35="","",IF(ABS($S35-1)&lt;0.005,"OK","FIX"))</f>
        <v/>
      </c>
      <c r="U35" s="69">
        <f>IF($D35="","",COUNTIF($G35:$R35,"&gt;0"))</f>
        <v/>
      </c>
      <c r="V35" s="69">
        <f>IF(OR($D35="",$U35=0),"",IF($U35&lt;=2,"BURST",IF($U35=12,IF(MAX($G35:$R35)/($S35/12)&lt;1.25,"CONTINUITY","PULSING"),"FLIGHTING")))</f>
        <v/>
      </c>
      <c r="W35" s="47">
        <f>IF($D35="","",IFERROR(INDEX('RATE CARD'!$M:$M,MATCH($D35,'RATE CARD'!$C:$C,0)),"any month"))</f>
        <v/>
      </c>
      <c r="X35" s="39">
        <f>IF($D35="","",IF(SUMPRODUCT(--($G35:$R35&gt;0),--($Z35:$AK35=0))=0,"OK","OFF-WINDOW"))</f>
        <v/>
      </c>
      <c r="Z35">
        <f>IF(BUDGET!$D35="",1,IFERROR(VALUE(MID(BUDGET!$W35,1,1)),1))</f>
        <v/>
      </c>
      <c r="AA35">
        <f>IF(BUDGET!$D35="",1,IFERROR(VALUE(MID(BUDGET!$W35,2,1)),1))</f>
        <v/>
      </c>
      <c r="AB35">
        <f>IF(BUDGET!$D35="",1,IFERROR(VALUE(MID(BUDGET!$W35,3,1)),1))</f>
        <v/>
      </c>
      <c r="AC35">
        <f>IF(BUDGET!$D35="",1,IFERROR(VALUE(MID(BUDGET!$W35,4,1)),1))</f>
        <v/>
      </c>
      <c r="AD35">
        <f>IF(BUDGET!$D35="",1,IFERROR(VALUE(MID(BUDGET!$W35,5,1)),1))</f>
        <v/>
      </c>
      <c r="AE35">
        <f>IF(BUDGET!$D35="",1,IFERROR(VALUE(MID(BUDGET!$W35,6,1)),1))</f>
        <v/>
      </c>
      <c r="AF35">
        <f>IF(BUDGET!$D35="",1,IFERROR(VALUE(MID(BUDGET!$W35,7,1)),1))</f>
        <v/>
      </c>
      <c r="AG35">
        <f>IF(BUDGET!$D35="",1,IFERROR(VALUE(MID(BUDGET!$W35,8,1)),1))</f>
        <v/>
      </c>
      <c r="AH35">
        <f>IF(BUDGET!$D35="",1,IFERROR(VALUE(MID(BUDGET!$W35,9,1)),1))</f>
        <v/>
      </c>
      <c r="AI35">
        <f>IF(BUDGET!$D35="",1,IFERROR(VALUE(MID(BUDGET!$W35,10,1)),1))</f>
        <v/>
      </c>
      <c r="AJ35">
        <f>IF(BUDGET!$D35="",1,IFERROR(VALUE(MID(BUDGET!$W35,11,1)),1))</f>
        <v/>
      </c>
      <c r="AK35">
        <f>IF(BUDGET!$D35="",1,IFERROR(VALUE(MID(BUDGET!$W35,12,1)),1))</f>
        <v/>
      </c>
    </row>
    <row r="36">
      <c r="A36" s="39">
        <f>BUDGET!A36</f>
        <v/>
      </c>
      <c r="B36" s="46">
        <f>IF(BUDGET!D36="","",BUDGET!B36)</f>
        <v/>
      </c>
      <c r="C36" s="46">
        <f>IF(BUDGET!D36="","",BUDGET!C36)</f>
        <v/>
      </c>
      <c r="D36" s="22">
        <f>IF(BUDGET!D36="","",BUDGET!D36)</f>
        <v/>
      </c>
      <c r="E36" s="51">
        <f>IF(BUDGET!D36="","",BUDGET!K36)</f>
        <v/>
      </c>
      <c r="F36" s="152">
        <f>IF(BUDGET!D36="","",BUDGET!N36)</f>
        <v/>
      </c>
      <c r="G36" s="67" t="n">
        <v>0.14</v>
      </c>
      <c r="H36" s="67" t="n">
        <v>0.13</v>
      </c>
      <c r="I36" s="67" t="n">
        <v>0.12</v>
      </c>
      <c r="J36" s="67" t="n">
        <v>0.1</v>
      </c>
      <c r="K36" s="67" t="n">
        <v>0.09</v>
      </c>
      <c r="L36" s="67" t="n">
        <v>0.05</v>
      </c>
      <c r="M36" s="67" t="n">
        <v>0.04</v>
      </c>
      <c r="N36" s="67" t="n">
        <v>0.04</v>
      </c>
      <c r="O36" s="67" t="n">
        <v>0.07000000000000001</v>
      </c>
      <c r="P36" s="67" t="n">
        <v>0.08</v>
      </c>
      <c r="Q36" s="67" t="n">
        <v>0.08</v>
      </c>
      <c r="R36" s="67" t="n">
        <v>0.06</v>
      </c>
      <c r="S36" s="68">
        <f>IF($D36="","",SUM($G36:$R36))</f>
        <v/>
      </c>
      <c r="T36" s="39">
        <f>IF($D36="","",IF(ABS($S36-1)&lt;0.005,"OK","FIX"))</f>
        <v/>
      </c>
      <c r="U36" s="69">
        <f>IF($D36="","",COUNTIF($G36:$R36,"&gt;0"))</f>
        <v/>
      </c>
      <c r="V36" s="69">
        <f>IF(OR($D36="",$U36=0),"",IF($U36&lt;=2,"BURST",IF($U36=12,IF(MAX($G36:$R36)/($S36/12)&lt;1.25,"CONTINUITY","PULSING"),"FLIGHTING")))</f>
        <v/>
      </c>
      <c r="W36" s="47">
        <f>IF($D36="","",IFERROR(INDEX('RATE CARD'!$M:$M,MATCH($D36,'RATE CARD'!$C:$C,0)),"any month"))</f>
        <v/>
      </c>
      <c r="X36" s="39">
        <f>IF($D36="","",IF(SUMPRODUCT(--($G36:$R36&gt;0),--($Z36:$AK36=0))=0,"OK","OFF-WINDOW"))</f>
        <v/>
      </c>
      <c r="Z36">
        <f>IF(BUDGET!$D36="",1,IFERROR(VALUE(MID(BUDGET!$W36,1,1)),1))</f>
        <v/>
      </c>
      <c r="AA36">
        <f>IF(BUDGET!$D36="",1,IFERROR(VALUE(MID(BUDGET!$W36,2,1)),1))</f>
        <v/>
      </c>
      <c r="AB36">
        <f>IF(BUDGET!$D36="",1,IFERROR(VALUE(MID(BUDGET!$W36,3,1)),1))</f>
        <v/>
      </c>
      <c r="AC36">
        <f>IF(BUDGET!$D36="",1,IFERROR(VALUE(MID(BUDGET!$W36,4,1)),1))</f>
        <v/>
      </c>
      <c r="AD36">
        <f>IF(BUDGET!$D36="",1,IFERROR(VALUE(MID(BUDGET!$W36,5,1)),1))</f>
        <v/>
      </c>
      <c r="AE36">
        <f>IF(BUDGET!$D36="",1,IFERROR(VALUE(MID(BUDGET!$W36,6,1)),1))</f>
        <v/>
      </c>
      <c r="AF36">
        <f>IF(BUDGET!$D36="",1,IFERROR(VALUE(MID(BUDGET!$W36,7,1)),1))</f>
        <v/>
      </c>
      <c r="AG36">
        <f>IF(BUDGET!$D36="",1,IFERROR(VALUE(MID(BUDGET!$W36,8,1)),1))</f>
        <v/>
      </c>
      <c r="AH36">
        <f>IF(BUDGET!$D36="",1,IFERROR(VALUE(MID(BUDGET!$W36,9,1)),1))</f>
        <v/>
      </c>
      <c r="AI36">
        <f>IF(BUDGET!$D36="",1,IFERROR(VALUE(MID(BUDGET!$W36,10,1)),1))</f>
        <v/>
      </c>
      <c r="AJ36">
        <f>IF(BUDGET!$D36="",1,IFERROR(VALUE(MID(BUDGET!$W36,11,1)),1))</f>
        <v/>
      </c>
      <c r="AK36">
        <f>IF(BUDGET!$D36="",1,IFERROR(VALUE(MID(BUDGET!$W36,12,1)),1))</f>
        <v/>
      </c>
    </row>
    <row r="37">
      <c r="A37" s="39">
        <f>BUDGET!A37</f>
        <v/>
      </c>
      <c r="B37" s="46">
        <f>IF(BUDGET!D37="","",BUDGET!B37)</f>
        <v/>
      </c>
      <c r="C37" s="46">
        <f>IF(BUDGET!D37="","",BUDGET!C37)</f>
        <v/>
      </c>
      <c r="D37" s="22">
        <f>IF(BUDGET!D37="","",BUDGET!D37)</f>
        <v/>
      </c>
      <c r="E37" s="51">
        <f>IF(BUDGET!D37="","",BUDGET!K37)</f>
        <v/>
      </c>
      <c r="F37" s="152">
        <f>IF(BUDGET!D37="","",BUDGET!N37)</f>
        <v/>
      </c>
      <c r="G37" s="67" t="n">
        <v>0</v>
      </c>
      <c r="H37" s="67" t="n">
        <v>0</v>
      </c>
      <c r="I37" s="67" t="n">
        <v>0</v>
      </c>
      <c r="J37" s="67" t="n">
        <v>0</v>
      </c>
      <c r="K37" s="67" t="n">
        <v>0</v>
      </c>
      <c r="L37" s="67" t="n">
        <v>0</v>
      </c>
      <c r="M37" s="67" t="n">
        <v>0</v>
      </c>
      <c r="N37" s="67" t="n">
        <v>0</v>
      </c>
      <c r="O37" s="67" t="n">
        <v>0.28</v>
      </c>
      <c r="P37" s="67" t="n">
        <v>0.3</v>
      </c>
      <c r="Q37" s="67" t="n">
        <v>0.24</v>
      </c>
      <c r="R37" s="67" t="n">
        <v>0.18</v>
      </c>
      <c r="S37" s="68">
        <f>IF($D37="","",SUM($G37:$R37))</f>
        <v/>
      </c>
      <c r="T37" s="39">
        <f>IF($D37="","",IF(ABS($S37-1)&lt;0.005,"OK","FIX"))</f>
        <v/>
      </c>
      <c r="U37" s="69">
        <f>IF($D37="","",COUNTIF($G37:$R37,"&gt;0"))</f>
        <v/>
      </c>
      <c r="V37" s="69">
        <f>IF(OR($D37="",$U37=0),"",IF($U37&lt;=2,"BURST",IF($U37=12,IF(MAX($G37:$R37)/($S37/12)&lt;1.25,"CONTINUITY","PULSING"),"FLIGHTING")))</f>
        <v/>
      </c>
      <c r="W37" s="47">
        <f>IF($D37="","",IFERROR(INDEX('RATE CARD'!$M:$M,MATCH($D37,'RATE CARD'!$C:$C,0)),"any month"))</f>
        <v/>
      </c>
      <c r="X37" s="39">
        <f>IF($D37="","",IF(SUMPRODUCT(--($G37:$R37&gt;0),--($Z37:$AK37=0))=0,"OK","OFF-WINDOW"))</f>
        <v/>
      </c>
      <c r="Z37">
        <f>IF(BUDGET!$D37="",1,IFERROR(VALUE(MID(BUDGET!$W37,1,1)),1))</f>
        <v/>
      </c>
      <c r="AA37">
        <f>IF(BUDGET!$D37="",1,IFERROR(VALUE(MID(BUDGET!$W37,2,1)),1))</f>
        <v/>
      </c>
      <c r="AB37">
        <f>IF(BUDGET!$D37="",1,IFERROR(VALUE(MID(BUDGET!$W37,3,1)),1))</f>
        <v/>
      </c>
      <c r="AC37">
        <f>IF(BUDGET!$D37="",1,IFERROR(VALUE(MID(BUDGET!$W37,4,1)),1))</f>
        <v/>
      </c>
      <c r="AD37">
        <f>IF(BUDGET!$D37="",1,IFERROR(VALUE(MID(BUDGET!$W37,5,1)),1))</f>
        <v/>
      </c>
      <c r="AE37">
        <f>IF(BUDGET!$D37="",1,IFERROR(VALUE(MID(BUDGET!$W37,6,1)),1))</f>
        <v/>
      </c>
      <c r="AF37">
        <f>IF(BUDGET!$D37="",1,IFERROR(VALUE(MID(BUDGET!$W37,7,1)),1))</f>
        <v/>
      </c>
      <c r="AG37">
        <f>IF(BUDGET!$D37="",1,IFERROR(VALUE(MID(BUDGET!$W37,8,1)),1))</f>
        <v/>
      </c>
      <c r="AH37">
        <f>IF(BUDGET!$D37="",1,IFERROR(VALUE(MID(BUDGET!$W37,9,1)),1))</f>
        <v/>
      </c>
      <c r="AI37">
        <f>IF(BUDGET!$D37="",1,IFERROR(VALUE(MID(BUDGET!$W37,10,1)),1))</f>
        <v/>
      </c>
      <c r="AJ37">
        <f>IF(BUDGET!$D37="",1,IFERROR(VALUE(MID(BUDGET!$W37,11,1)),1))</f>
        <v/>
      </c>
      <c r="AK37">
        <f>IF(BUDGET!$D37="",1,IFERROR(VALUE(MID(BUDGET!$W37,12,1)),1))</f>
        <v/>
      </c>
    </row>
    <row r="38">
      <c r="A38" s="39">
        <f>BUDGET!A38</f>
        <v/>
      </c>
      <c r="B38" s="46">
        <f>IF(BUDGET!D38="","",BUDGET!B38)</f>
        <v/>
      </c>
      <c r="C38" s="46">
        <f>IF(BUDGET!D38="","",BUDGET!C38)</f>
        <v/>
      </c>
      <c r="D38" s="22">
        <f>IF(BUDGET!D38="","",BUDGET!D38)</f>
        <v/>
      </c>
      <c r="E38" s="51">
        <f>IF(BUDGET!D38="","",BUDGET!K38)</f>
        <v/>
      </c>
      <c r="F38" s="152">
        <f>IF(BUDGET!D38="","",BUDGET!N38)</f>
        <v/>
      </c>
      <c r="G38" s="67" t="n">
        <v>0.25</v>
      </c>
      <c r="H38" s="67" t="n">
        <v>0.25</v>
      </c>
      <c r="I38" s="67" t="n">
        <v>0.25</v>
      </c>
      <c r="J38" s="67" t="n">
        <v>0.25</v>
      </c>
      <c r="K38" s="67" t="n">
        <v>0</v>
      </c>
      <c r="L38" s="67" t="n">
        <v>0</v>
      </c>
      <c r="M38" s="67" t="n">
        <v>0</v>
      </c>
      <c r="N38" s="67" t="n">
        <v>0</v>
      </c>
      <c r="O38" s="67" t="n">
        <v>0</v>
      </c>
      <c r="P38" s="67" t="n">
        <v>0</v>
      </c>
      <c r="Q38" s="67" t="n">
        <v>0</v>
      </c>
      <c r="R38" s="67" t="n">
        <v>0</v>
      </c>
      <c r="S38" s="68">
        <f>IF($D38="","",SUM($G38:$R38))</f>
        <v/>
      </c>
      <c r="T38" s="39">
        <f>IF($D38="","",IF(ABS($S38-1)&lt;0.005,"OK","FIX"))</f>
        <v/>
      </c>
      <c r="U38" s="69">
        <f>IF($D38="","",COUNTIF($G38:$R38,"&gt;0"))</f>
        <v/>
      </c>
      <c r="V38" s="69">
        <f>IF(OR($D38="",$U38=0),"",IF($U38&lt;=2,"BURST",IF($U38=12,IF(MAX($G38:$R38)/($S38/12)&lt;1.25,"CONTINUITY","PULSING"),"FLIGHTING")))</f>
        <v/>
      </c>
      <c r="W38" s="47">
        <f>IF($D38="","",IFERROR(INDEX('RATE CARD'!$M:$M,MATCH($D38,'RATE CARD'!$C:$C,0)),"any month"))</f>
        <v/>
      </c>
      <c r="X38" s="39">
        <f>IF($D38="","",IF(SUMPRODUCT(--($G38:$R38&gt;0),--($Z38:$AK38=0))=0,"OK","OFF-WINDOW"))</f>
        <v/>
      </c>
      <c r="Z38">
        <f>IF(BUDGET!$D38="",1,IFERROR(VALUE(MID(BUDGET!$W38,1,1)),1))</f>
        <v/>
      </c>
      <c r="AA38">
        <f>IF(BUDGET!$D38="",1,IFERROR(VALUE(MID(BUDGET!$W38,2,1)),1))</f>
        <v/>
      </c>
      <c r="AB38">
        <f>IF(BUDGET!$D38="",1,IFERROR(VALUE(MID(BUDGET!$W38,3,1)),1))</f>
        <v/>
      </c>
      <c r="AC38">
        <f>IF(BUDGET!$D38="",1,IFERROR(VALUE(MID(BUDGET!$W38,4,1)),1))</f>
        <v/>
      </c>
      <c r="AD38">
        <f>IF(BUDGET!$D38="",1,IFERROR(VALUE(MID(BUDGET!$W38,5,1)),1))</f>
        <v/>
      </c>
      <c r="AE38">
        <f>IF(BUDGET!$D38="",1,IFERROR(VALUE(MID(BUDGET!$W38,6,1)),1))</f>
        <v/>
      </c>
      <c r="AF38">
        <f>IF(BUDGET!$D38="",1,IFERROR(VALUE(MID(BUDGET!$W38,7,1)),1))</f>
        <v/>
      </c>
      <c r="AG38">
        <f>IF(BUDGET!$D38="",1,IFERROR(VALUE(MID(BUDGET!$W38,8,1)),1))</f>
        <v/>
      </c>
      <c r="AH38">
        <f>IF(BUDGET!$D38="",1,IFERROR(VALUE(MID(BUDGET!$W38,9,1)),1))</f>
        <v/>
      </c>
      <c r="AI38">
        <f>IF(BUDGET!$D38="",1,IFERROR(VALUE(MID(BUDGET!$W38,10,1)),1))</f>
        <v/>
      </c>
      <c r="AJ38">
        <f>IF(BUDGET!$D38="",1,IFERROR(VALUE(MID(BUDGET!$W38,11,1)),1))</f>
        <v/>
      </c>
      <c r="AK38">
        <f>IF(BUDGET!$D38="",1,IFERROR(VALUE(MID(BUDGET!$W38,12,1)),1))</f>
        <v/>
      </c>
    </row>
    <row r="39">
      <c r="A39" s="39">
        <f>BUDGET!A39</f>
        <v/>
      </c>
      <c r="B39" s="46">
        <f>IF(BUDGET!D39="","",BUDGET!B39)</f>
        <v/>
      </c>
      <c r="C39" s="46">
        <f>IF(BUDGET!D39="","",BUDGET!C39)</f>
        <v/>
      </c>
      <c r="D39" s="22">
        <f>IF(BUDGET!D39="","",BUDGET!D39)</f>
        <v/>
      </c>
      <c r="E39" s="51">
        <f>IF(BUDGET!D39="","",BUDGET!K39)</f>
        <v/>
      </c>
      <c r="F39" s="152">
        <f>IF(BUDGET!D39="","",BUDGET!N39)</f>
        <v/>
      </c>
      <c r="G39" s="67" t="n">
        <v>0</v>
      </c>
      <c r="H39" s="67" t="n">
        <v>0</v>
      </c>
      <c r="I39" s="67" t="n">
        <v>0.22</v>
      </c>
      <c r="J39" s="67" t="n">
        <v>0.28</v>
      </c>
      <c r="K39" s="67" t="n">
        <v>0.3</v>
      </c>
      <c r="L39" s="67" t="n">
        <v>0.2</v>
      </c>
      <c r="M39" s="67" t="n">
        <v>0</v>
      </c>
      <c r="N39" s="67" t="n">
        <v>0</v>
      </c>
      <c r="O39" s="67" t="n">
        <v>0</v>
      </c>
      <c r="P39" s="67" t="n">
        <v>0</v>
      </c>
      <c r="Q39" s="67" t="n">
        <v>0</v>
      </c>
      <c r="R39" s="67" t="n">
        <v>0</v>
      </c>
      <c r="S39" s="68">
        <f>IF($D39="","",SUM($G39:$R39))</f>
        <v/>
      </c>
      <c r="T39" s="39">
        <f>IF($D39="","",IF(ABS($S39-1)&lt;0.005,"OK","FIX"))</f>
        <v/>
      </c>
      <c r="U39" s="69">
        <f>IF($D39="","",COUNTIF($G39:$R39,"&gt;0"))</f>
        <v/>
      </c>
      <c r="V39" s="69">
        <f>IF(OR($D39="",$U39=0),"",IF($U39&lt;=2,"BURST",IF($U39=12,IF(MAX($G39:$R39)/($S39/12)&lt;1.25,"CONTINUITY","PULSING"),"FLIGHTING")))</f>
        <v/>
      </c>
      <c r="W39" s="47">
        <f>IF($D39="","",IFERROR(INDEX('RATE CARD'!$M:$M,MATCH($D39,'RATE CARD'!$C:$C,0)),"any month"))</f>
        <v/>
      </c>
      <c r="X39" s="39">
        <f>IF($D39="","",IF(SUMPRODUCT(--($G39:$R39&gt;0),--($Z39:$AK39=0))=0,"OK","OFF-WINDOW"))</f>
        <v/>
      </c>
      <c r="Z39">
        <f>IF(BUDGET!$D39="",1,IFERROR(VALUE(MID(BUDGET!$W39,1,1)),1))</f>
        <v/>
      </c>
      <c r="AA39">
        <f>IF(BUDGET!$D39="",1,IFERROR(VALUE(MID(BUDGET!$W39,2,1)),1))</f>
        <v/>
      </c>
      <c r="AB39">
        <f>IF(BUDGET!$D39="",1,IFERROR(VALUE(MID(BUDGET!$W39,3,1)),1))</f>
        <v/>
      </c>
      <c r="AC39">
        <f>IF(BUDGET!$D39="",1,IFERROR(VALUE(MID(BUDGET!$W39,4,1)),1))</f>
        <v/>
      </c>
      <c r="AD39">
        <f>IF(BUDGET!$D39="",1,IFERROR(VALUE(MID(BUDGET!$W39,5,1)),1))</f>
        <v/>
      </c>
      <c r="AE39">
        <f>IF(BUDGET!$D39="",1,IFERROR(VALUE(MID(BUDGET!$W39,6,1)),1))</f>
        <v/>
      </c>
      <c r="AF39">
        <f>IF(BUDGET!$D39="",1,IFERROR(VALUE(MID(BUDGET!$W39,7,1)),1))</f>
        <v/>
      </c>
      <c r="AG39">
        <f>IF(BUDGET!$D39="",1,IFERROR(VALUE(MID(BUDGET!$W39,8,1)),1))</f>
        <v/>
      </c>
      <c r="AH39">
        <f>IF(BUDGET!$D39="",1,IFERROR(VALUE(MID(BUDGET!$W39,9,1)),1))</f>
        <v/>
      </c>
      <c r="AI39">
        <f>IF(BUDGET!$D39="",1,IFERROR(VALUE(MID(BUDGET!$W39,10,1)),1))</f>
        <v/>
      </c>
      <c r="AJ39">
        <f>IF(BUDGET!$D39="",1,IFERROR(VALUE(MID(BUDGET!$W39,11,1)),1))</f>
        <v/>
      </c>
      <c r="AK39">
        <f>IF(BUDGET!$D39="",1,IFERROR(VALUE(MID(BUDGET!$W39,12,1)),1))</f>
        <v/>
      </c>
    </row>
    <row r="40">
      <c r="A40" s="39">
        <f>BUDGET!A40</f>
        <v/>
      </c>
      <c r="B40" s="46">
        <f>IF(BUDGET!D40="","",BUDGET!B40)</f>
        <v/>
      </c>
      <c r="C40" s="46">
        <f>IF(BUDGET!D40="","",BUDGET!C40)</f>
        <v/>
      </c>
      <c r="D40" s="22">
        <f>IF(BUDGET!D40="","",BUDGET!D40)</f>
        <v/>
      </c>
      <c r="E40" s="51">
        <f>IF(BUDGET!D40="","",BUDGET!K40)</f>
        <v/>
      </c>
      <c r="F40" s="152">
        <f>IF(BUDGET!D40="","",BUDGET!N40)</f>
        <v/>
      </c>
      <c r="G40" s="67" t="n">
        <v>0</v>
      </c>
      <c r="H40" s="67" t="n">
        <v>0</v>
      </c>
      <c r="I40" s="67" t="n">
        <v>0.22</v>
      </c>
      <c r="J40" s="67" t="n">
        <v>0.28</v>
      </c>
      <c r="K40" s="67" t="n">
        <v>0.3</v>
      </c>
      <c r="L40" s="67" t="n">
        <v>0.2</v>
      </c>
      <c r="M40" s="67" t="n">
        <v>0</v>
      </c>
      <c r="N40" s="67" t="n">
        <v>0</v>
      </c>
      <c r="O40" s="67" t="n">
        <v>0</v>
      </c>
      <c r="P40" s="67" t="n">
        <v>0</v>
      </c>
      <c r="Q40" s="67" t="n">
        <v>0</v>
      </c>
      <c r="R40" s="67" t="n">
        <v>0</v>
      </c>
      <c r="S40" s="68">
        <f>IF($D40="","",SUM($G40:$R40))</f>
        <v/>
      </c>
      <c r="T40" s="39">
        <f>IF($D40="","",IF(ABS($S40-1)&lt;0.005,"OK","FIX"))</f>
        <v/>
      </c>
      <c r="U40" s="69">
        <f>IF($D40="","",COUNTIF($G40:$R40,"&gt;0"))</f>
        <v/>
      </c>
      <c r="V40" s="69">
        <f>IF(OR($D40="",$U40=0),"",IF($U40&lt;=2,"BURST",IF($U40=12,IF(MAX($G40:$R40)/($S40/12)&lt;1.25,"CONTINUITY","PULSING"),"FLIGHTING")))</f>
        <v/>
      </c>
      <c r="W40" s="47">
        <f>IF($D40="","",IFERROR(INDEX('RATE CARD'!$M:$M,MATCH($D40,'RATE CARD'!$C:$C,0)),"any month"))</f>
        <v/>
      </c>
      <c r="X40" s="39">
        <f>IF($D40="","",IF(SUMPRODUCT(--($G40:$R40&gt;0),--($Z40:$AK40=0))=0,"OK","OFF-WINDOW"))</f>
        <v/>
      </c>
      <c r="Z40">
        <f>IF(BUDGET!$D40="",1,IFERROR(VALUE(MID(BUDGET!$W40,1,1)),1))</f>
        <v/>
      </c>
      <c r="AA40">
        <f>IF(BUDGET!$D40="",1,IFERROR(VALUE(MID(BUDGET!$W40,2,1)),1))</f>
        <v/>
      </c>
      <c r="AB40">
        <f>IF(BUDGET!$D40="",1,IFERROR(VALUE(MID(BUDGET!$W40,3,1)),1))</f>
        <v/>
      </c>
      <c r="AC40">
        <f>IF(BUDGET!$D40="",1,IFERROR(VALUE(MID(BUDGET!$W40,4,1)),1))</f>
        <v/>
      </c>
      <c r="AD40">
        <f>IF(BUDGET!$D40="",1,IFERROR(VALUE(MID(BUDGET!$W40,5,1)),1))</f>
        <v/>
      </c>
      <c r="AE40">
        <f>IF(BUDGET!$D40="",1,IFERROR(VALUE(MID(BUDGET!$W40,6,1)),1))</f>
        <v/>
      </c>
      <c r="AF40">
        <f>IF(BUDGET!$D40="",1,IFERROR(VALUE(MID(BUDGET!$W40,7,1)),1))</f>
        <v/>
      </c>
      <c r="AG40">
        <f>IF(BUDGET!$D40="",1,IFERROR(VALUE(MID(BUDGET!$W40,8,1)),1))</f>
        <v/>
      </c>
      <c r="AH40">
        <f>IF(BUDGET!$D40="",1,IFERROR(VALUE(MID(BUDGET!$W40,9,1)),1))</f>
        <v/>
      </c>
      <c r="AI40">
        <f>IF(BUDGET!$D40="",1,IFERROR(VALUE(MID(BUDGET!$W40,10,1)),1))</f>
        <v/>
      </c>
      <c r="AJ40">
        <f>IF(BUDGET!$D40="",1,IFERROR(VALUE(MID(BUDGET!$W40,11,1)),1))</f>
        <v/>
      </c>
      <c r="AK40">
        <f>IF(BUDGET!$D40="",1,IFERROR(VALUE(MID(BUDGET!$W40,12,1)),1))</f>
        <v/>
      </c>
    </row>
    <row r="41">
      <c r="A41" s="39">
        <f>BUDGET!A41</f>
        <v/>
      </c>
      <c r="B41" s="46">
        <f>IF(BUDGET!D41="","",BUDGET!B41)</f>
        <v/>
      </c>
      <c r="C41" s="46">
        <f>IF(BUDGET!D41="","",BUDGET!C41)</f>
        <v/>
      </c>
      <c r="D41" s="22">
        <f>IF(BUDGET!D41="","",BUDGET!D41)</f>
        <v/>
      </c>
      <c r="E41" s="51">
        <f>IF(BUDGET!D41="","",BUDGET!K41)</f>
        <v/>
      </c>
      <c r="F41" s="152">
        <f>IF(BUDGET!D41="","",BUDGET!N41)</f>
        <v/>
      </c>
      <c r="G41" s="67" t="n">
        <v>0.14</v>
      </c>
      <c r="H41" s="67" t="n">
        <v>0.13</v>
      </c>
      <c r="I41" s="67" t="n">
        <v>0.12</v>
      </c>
      <c r="J41" s="67" t="n">
        <v>0.1</v>
      </c>
      <c r="K41" s="67" t="n">
        <v>0.09</v>
      </c>
      <c r="L41" s="67" t="n">
        <v>0.05</v>
      </c>
      <c r="M41" s="67" t="n">
        <v>0.04</v>
      </c>
      <c r="N41" s="67" t="n">
        <v>0.04</v>
      </c>
      <c r="O41" s="67" t="n">
        <v>0.07000000000000001</v>
      </c>
      <c r="P41" s="67" t="n">
        <v>0.08</v>
      </c>
      <c r="Q41" s="67" t="n">
        <v>0.08</v>
      </c>
      <c r="R41" s="67" t="n">
        <v>0.06</v>
      </c>
      <c r="S41" s="68">
        <f>IF($D41="","",SUM($G41:$R41))</f>
        <v/>
      </c>
      <c r="T41" s="39">
        <f>IF($D41="","",IF(ABS($S41-1)&lt;0.005,"OK","FIX"))</f>
        <v/>
      </c>
      <c r="U41" s="69">
        <f>IF($D41="","",COUNTIF($G41:$R41,"&gt;0"))</f>
        <v/>
      </c>
      <c r="V41" s="69">
        <f>IF(OR($D41="",$U41=0),"",IF($U41&lt;=2,"BURST",IF($U41=12,IF(MAX($G41:$R41)/($S41/12)&lt;1.25,"CONTINUITY","PULSING"),"FLIGHTING")))</f>
        <v/>
      </c>
      <c r="W41" s="47">
        <f>IF($D41="","",IFERROR(INDEX('RATE CARD'!$M:$M,MATCH($D41,'RATE CARD'!$C:$C,0)),"any month"))</f>
        <v/>
      </c>
      <c r="X41" s="39">
        <f>IF($D41="","",IF(SUMPRODUCT(--($G41:$R41&gt;0),--($Z41:$AK41=0))=0,"OK","OFF-WINDOW"))</f>
        <v/>
      </c>
      <c r="Z41">
        <f>IF(BUDGET!$D41="",1,IFERROR(VALUE(MID(BUDGET!$W41,1,1)),1))</f>
        <v/>
      </c>
      <c r="AA41">
        <f>IF(BUDGET!$D41="",1,IFERROR(VALUE(MID(BUDGET!$W41,2,1)),1))</f>
        <v/>
      </c>
      <c r="AB41">
        <f>IF(BUDGET!$D41="",1,IFERROR(VALUE(MID(BUDGET!$W41,3,1)),1))</f>
        <v/>
      </c>
      <c r="AC41">
        <f>IF(BUDGET!$D41="",1,IFERROR(VALUE(MID(BUDGET!$W41,4,1)),1))</f>
        <v/>
      </c>
      <c r="AD41">
        <f>IF(BUDGET!$D41="",1,IFERROR(VALUE(MID(BUDGET!$W41,5,1)),1))</f>
        <v/>
      </c>
      <c r="AE41">
        <f>IF(BUDGET!$D41="",1,IFERROR(VALUE(MID(BUDGET!$W41,6,1)),1))</f>
        <v/>
      </c>
      <c r="AF41">
        <f>IF(BUDGET!$D41="",1,IFERROR(VALUE(MID(BUDGET!$W41,7,1)),1))</f>
        <v/>
      </c>
      <c r="AG41">
        <f>IF(BUDGET!$D41="",1,IFERROR(VALUE(MID(BUDGET!$W41,8,1)),1))</f>
        <v/>
      </c>
      <c r="AH41">
        <f>IF(BUDGET!$D41="",1,IFERROR(VALUE(MID(BUDGET!$W41,9,1)),1))</f>
        <v/>
      </c>
      <c r="AI41">
        <f>IF(BUDGET!$D41="",1,IFERROR(VALUE(MID(BUDGET!$W41,10,1)),1))</f>
        <v/>
      </c>
      <c r="AJ41">
        <f>IF(BUDGET!$D41="",1,IFERROR(VALUE(MID(BUDGET!$W41,11,1)),1))</f>
        <v/>
      </c>
      <c r="AK41">
        <f>IF(BUDGET!$D41="",1,IFERROR(VALUE(MID(BUDGET!$W41,12,1)),1))</f>
        <v/>
      </c>
    </row>
    <row r="42">
      <c r="A42" s="39">
        <f>BUDGET!A42</f>
        <v/>
      </c>
      <c r="B42" s="46">
        <f>IF(BUDGET!D42="","",BUDGET!B42)</f>
        <v/>
      </c>
      <c r="C42" s="46">
        <f>IF(BUDGET!D42="","",BUDGET!C42)</f>
        <v/>
      </c>
      <c r="D42" s="22">
        <f>IF(BUDGET!D42="","",BUDGET!D42)</f>
        <v/>
      </c>
      <c r="E42" s="51">
        <f>IF(BUDGET!D42="","",BUDGET!K42)</f>
        <v/>
      </c>
      <c r="F42" s="152">
        <f>IF(BUDGET!D42="","",BUDGET!N42)</f>
        <v/>
      </c>
      <c r="G42" s="67" t="n">
        <v>0</v>
      </c>
      <c r="H42" s="67" t="n">
        <v>0</v>
      </c>
      <c r="I42" s="67" t="n">
        <v>0.22</v>
      </c>
      <c r="J42" s="67" t="n">
        <v>0.28</v>
      </c>
      <c r="K42" s="67" t="n">
        <v>0.3</v>
      </c>
      <c r="L42" s="67" t="n">
        <v>0.2</v>
      </c>
      <c r="M42" s="67" t="n">
        <v>0</v>
      </c>
      <c r="N42" s="67" t="n">
        <v>0</v>
      </c>
      <c r="O42" s="67" t="n">
        <v>0</v>
      </c>
      <c r="P42" s="67" t="n">
        <v>0</v>
      </c>
      <c r="Q42" s="67" t="n">
        <v>0</v>
      </c>
      <c r="R42" s="67" t="n">
        <v>0</v>
      </c>
      <c r="S42" s="68">
        <f>IF($D42="","",SUM($G42:$R42))</f>
        <v/>
      </c>
      <c r="T42" s="39">
        <f>IF($D42="","",IF(ABS($S42-1)&lt;0.005,"OK","FIX"))</f>
        <v/>
      </c>
      <c r="U42" s="69">
        <f>IF($D42="","",COUNTIF($G42:$R42,"&gt;0"))</f>
        <v/>
      </c>
      <c r="V42" s="69">
        <f>IF(OR($D42="",$U42=0),"",IF($U42&lt;=2,"BURST",IF($U42=12,IF(MAX($G42:$R42)/($S42/12)&lt;1.25,"CONTINUITY","PULSING"),"FLIGHTING")))</f>
        <v/>
      </c>
      <c r="W42" s="47">
        <f>IF($D42="","",IFERROR(INDEX('RATE CARD'!$M:$M,MATCH($D42,'RATE CARD'!$C:$C,0)),"any month"))</f>
        <v/>
      </c>
      <c r="X42" s="39">
        <f>IF($D42="","",IF(SUMPRODUCT(--($G42:$R42&gt;0),--($Z42:$AK42=0))=0,"OK","OFF-WINDOW"))</f>
        <v/>
      </c>
      <c r="Z42">
        <f>IF(BUDGET!$D42="",1,IFERROR(VALUE(MID(BUDGET!$W42,1,1)),1))</f>
        <v/>
      </c>
      <c r="AA42">
        <f>IF(BUDGET!$D42="",1,IFERROR(VALUE(MID(BUDGET!$W42,2,1)),1))</f>
        <v/>
      </c>
      <c r="AB42">
        <f>IF(BUDGET!$D42="",1,IFERROR(VALUE(MID(BUDGET!$W42,3,1)),1))</f>
        <v/>
      </c>
      <c r="AC42">
        <f>IF(BUDGET!$D42="",1,IFERROR(VALUE(MID(BUDGET!$W42,4,1)),1))</f>
        <v/>
      </c>
      <c r="AD42">
        <f>IF(BUDGET!$D42="",1,IFERROR(VALUE(MID(BUDGET!$W42,5,1)),1))</f>
        <v/>
      </c>
      <c r="AE42">
        <f>IF(BUDGET!$D42="",1,IFERROR(VALUE(MID(BUDGET!$W42,6,1)),1))</f>
        <v/>
      </c>
      <c r="AF42">
        <f>IF(BUDGET!$D42="",1,IFERROR(VALUE(MID(BUDGET!$W42,7,1)),1))</f>
        <v/>
      </c>
      <c r="AG42">
        <f>IF(BUDGET!$D42="",1,IFERROR(VALUE(MID(BUDGET!$W42,8,1)),1))</f>
        <v/>
      </c>
      <c r="AH42">
        <f>IF(BUDGET!$D42="",1,IFERROR(VALUE(MID(BUDGET!$W42,9,1)),1))</f>
        <v/>
      </c>
      <c r="AI42">
        <f>IF(BUDGET!$D42="",1,IFERROR(VALUE(MID(BUDGET!$W42,10,1)),1))</f>
        <v/>
      </c>
      <c r="AJ42">
        <f>IF(BUDGET!$D42="",1,IFERROR(VALUE(MID(BUDGET!$W42,11,1)),1))</f>
        <v/>
      </c>
      <c r="AK42">
        <f>IF(BUDGET!$D42="",1,IFERROR(VALUE(MID(BUDGET!$W42,12,1)),1))</f>
        <v/>
      </c>
    </row>
    <row r="43">
      <c r="A43" s="39">
        <f>BUDGET!A43</f>
        <v/>
      </c>
      <c r="B43" s="46">
        <f>IF(BUDGET!D43="","",BUDGET!B43)</f>
        <v/>
      </c>
      <c r="C43" s="46">
        <f>IF(BUDGET!D43="","",BUDGET!C43)</f>
        <v/>
      </c>
      <c r="D43" s="22">
        <f>IF(BUDGET!D43="","",BUDGET!D43)</f>
        <v/>
      </c>
      <c r="E43" s="51">
        <f>IF(BUDGET!D43="","",BUDGET!K43)</f>
        <v/>
      </c>
      <c r="F43" s="152">
        <f>IF(BUDGET!D43="","",BUDGET!N43)</f>
        <v/>
      </c>
      <c r="G43" s="67" t="n">
        <v>0</v>
      </c>
      <c r="H43" s="67" t="n">
        <v>0</v>
      </c>
      <c r="I43" s="67" t="n">
        <v>0</v>
      </c>
      <c r="J43" s="67" t="n">
        <v>0</v>
      </c>
      <c r="K43" s="67" t="n">
        <v>0</v>
      </c>
      <c r="L43" s="67" t="n">
        <v>0</v>
      </c>
      <c r="M43" s="67" t="n">
        <v>0</v>
      </c>
      <c r="N43" s="67" t="n">
        <v>0</v>
      </c>
      <c r="O43" s="67" t="n">
        <v>0.28</v>
      </c>
      <c r="P43" s="67" t="n">
        <v>0.3</v>
      </c>
      <c r="Q43" s="67" t="n">
        <v>0.24</v>
      </c>
      <c r="R43" s="67" t="n">
        <v>0.18</v>
      </c>
      <c r="S43" s="68">
        <f>IF($D43="","",SUM($G43:$R43))</f>
        <v/>
      </c>
      <c r="T43" s="39">
        <f>IF($D43="","",IF(ABS($S43-1)&lt;0.005,"OK","FIX"))</f>
        <v/>
      </c>
      <c r="U43" s="69">
        <f>IF($D43="","",COUNTIF($G43:$R43,"&gt;0"))</f>
        <v/>
      </c>
      <c r="V43" s="69">
        <f>IF(OR($D43="",$U43=0),"",IF($U43&lt;=2,"BURST",IF($U43=12,IF(MAX($G43:$R43)/($S43/12)&lt;1.25,"CONTINUITY","PULSING"),"FLIGHTING")))</f>
        <v/>
      </c>
      <c r="W43" s="47">
        <f>IF($D43="","",IFERROR(INDEX('RATE CARD'!$M:$M,MATCH($D43,'RATE CARD'!$C:$C,0)),"any month"))</f>
        <v/>
      </c>
      <c r="X43" s="39">
        <f>IF($D43="","",IF(SUMPRODUCT(--($G43:$R43&gt;0),--($Z43:$AK43=0))=0,"OK","OFF-WINDOW"))</f>
        <v/>
      </c>
      <c r="Z43">
        <f>IF(BUDGET!$D43="",1,IFERROR(VALUE(MID(BUDGET!$W43,1,1)),1))</f>
        <v/>
      </c>
      <c r="AA43">
        <f>IF(BUDGET!$D43="",1,IFERROR(VALUE(MID(BUDGET!$W43,2,1)),1))</f>
        <v/>
      </c>
      <c r="AB43">
        <f>IF(BUDGET!$D43="",1,IFERROR(VALUE(MID(BUDGET!$W43,3,1)),1))</f>
        <v/>
      </c>
      <c r="AC43">
        <f>IF(BUDGET!$D43="",1,IFERROR(VALUE(MID(BUDGET!$W43,4,1)),1))</f>
        <v/>
      </c>
      <c r="AD43">
        <f>IF(BUDGET!$D43="",1,IFERROR(VALUE(MID(BUDGET!$W43,5,1)),1))</f>
        <v/>
      </c>
      <c r="AE43">
        <f>IF(BUDGET!$D43="",1,IFERROR(VALUE(MID(BUDGET!$W43,6,1)),1))</f>
        <v/>
      </c>
      <c r="AF43">
        <f>IF(BUDGET!$D43="",1,IFERROR(VALUE(MID(BUDGET!$W43,7,1)),1))</f>
        <v/>
      </c>
      <c r="AG43">
        <f>IF(BUDGET!$D43="",1,IFERROR(VALUE(MID(BUDGET!$W43,8,1)),1))</f>
        <v/>
      </c>
      <c r="AH43">
        <f>IF(BUDGET!$D43="",1,IFERROR(VALUE(MID(BUDGET!$W43,9,1)),1))</f>
        <v/>
      </c>
      <c r="AI43">
        <f>IF(BUDGET!$D43="",1,IFERROR(VALUE(MID(BUDGET!$W43,10,1)),1))</f>
        <v/>
      </c>
      <c r="AJ43">
        <f>IF(BUDGET!$D43="",1,IFERROR(VALUE(MID(BUDGET!$W43,11,1)),1))</f>
        <v/>
      </c>
      <c r="AK43">
        <f>IF(BUDGET!$D43="",1,IFERROR(VALUE(MID(BUDGET!$W43,12,1)),1))</f>
        <v/>
      </c>
    </row>
    <row r="44">
      <c r="A44" s="39">
        <f>BUDGET!A44</f>
        <v/>
      </c>
      <c r="B44" s="46">
        <f>IF(BUDGET!D44="","",BUDGET!B44)</f>
        <v/>
      </c>
      <c r="C44" s="46">
        <f>IF(BUDGET!D44="","",BUDGET!C44)</f>
        <v/>
      </c>
      <c r="D44" s="22">
        <f>IF(BUDGET!D44="","",BUDGET!D44)</f>
        <v/>
      </c>
      <c r="E44" s="51">
        <f>IF(BUDGET!D44="","",BUDGET!K44)</f>
        <v/>
      </c>
      <c r="F44" s="152">
        <f>IF(BUDGET!D44="","",BUDGET!N44)</f>
        <v/>
      </c>
      <c r="G44" s="67" t="n">
        <v>0</v>
      </c>
      <c r="H44" s="67" t="n">
        <v>0</v>
      </c>
      <c r="I44" s="67" t="n">
        <v>0</v>
      </c>
      <c r="J44" s="67" t="n">
        <v>0</v>
      </c>
      <c r="K44" s="67" t="n">
        <v>0</v>
      </c>
      <c r="L44" s="67" t="n">
        <v>0</v>
      </c>
      <c r="M44" s="67" t="n">
        <v>0</v>
      </c>
      <c r="N44" s="67" t="n">
        <v>0</v>
      </c>
      <c r="O44" s="67" t="n">
        <v>0.34</v>
      </c>
      <c r="P44" s="67" t="n">
        <v>0.34</v>
      </c>
      <c r="Q44" s="67" t="n">
        <v>0.32</v>
      </c>
      <c r="R44" s="67" t="n">
        <v>0</v>
      </c>
      <c r="S44" s="68">
        <f>IF($D44="","",SUM($G44:$R44))</f>
        <v/>
      </c>
      <c r="T44" s="39">
        <f>IF($D44="","",IF(ABS($S44-1)&lt;0.005,"OK","FIX"))</f>
        <v/>
      </c>
      <c r="U44" s="69">
        <f>IF($D44="","",COUNTIF($G44:$R44,"&gt;0"))</f>
        <v/>
      </c>
      <c r="V44" s="69">
        <f>IF(OR($D44="",$U44=0),"",IF($U44&lt;=2,"BURST",IF($U44=12,IF(MAX($G44:$R44)/($S44/12)&lt;1.25,"CONTINUITY","PULSING"),"FLIGHTING")))</f>
        <v/>
      </c>
      <c r="W44" s="47">
        <f>IF($D44="","",IFERROR(INDEX('RATE CARD'!$M:$M,MATCH($D44,'RATE CARD'!$C:$C,0)),"any month"))</f>
        <v/>
      </c>
      <c r="X44" s="39">
        <f>IF($D44="","",IF(SUMPRODUCT(--($G44:$R44&gt;0),--($Z44:$AK44=0))=0,"OK","OFF-WINDOW"))</f>
        <v/>
      </c>
      <c r="Z44">
        <f>IF(BUDGET!$D44="",1,IFERROR(VALUE(MID(BUDGET!$W44,1,1)),1))</f>
        <v/>
      </c>
      <c r="AA44">
        <f>IF(BUDGET!$D44="",1,IFERROR(VALUE(MID(BUDGET!$W44,2,1)),1))</f>
        <v/>
      </c>
      <c r="AB44">
        <f>IF(BUDGET!$D44="",1,IFERROR(VALUE(MID(BUDGET!$W44,3,1)),1))</f>
        <v/>
      </c>
      <c r="AC44">
        <f>IF(BUDGET!$D44="",1,IFERROR(VALUE(MID(BUDGET!$W44,4,1)),1))</f>
        <v/>
      </c>
      <c r="AD44">
        <f>IF(BUDGET!$D44="",1,IFERROR(VALUE(MID(BUDGET!$W44,5,1)),1))</f>
        <v/>
      </c>
      <c r="AE44">
        <f>IF(BUDGET!$D44="",1,IFERROR(VALUE(MID(BUDGET!$W44,6,1)),1))</f>
        <v/>
      </c>
      <c r="AF44">
        <f>IF(BUDGET!$D44="",1,IFERROR(VALUE(MID(BUDGET!$W44,7,1)),1))</f>
        <v/>
      </c>
      <c r="AG44">
        <f>IF(BUDGET!$D44="",1,IFERROR(VALUE(MID(BUDGET!$W44,8,1)),1))</f>
        <v/>
      </c>
      <c r="AH44">
        <f>IF(BUDGET!$D44="",1,IFERROR(VALUE(MID(BUDGET!$W44,9,1)),1))</f>
        <v/>
      </c>
      <c r="AI44">
        <f>IF(BUDGET!$D44="",1,IFERROR(VALUE(MID(BUDGET!$W44,10,1)),1))</f>
        <v/>
      </c>
      <c r="AJ44">
        <f>IF(BUDGET!$D44="",1,IFERROR(VALUE(MID(BUDGET!$W44,11,1)),1))</f>
        <v/>
      </c>
      <c r="AK44">
        <f>IF(BUDGET!$D44="",1,IFERROR(VALUE(MID(BUDGET!$W44,12,1)),1))</f>
        <v/>
      </c>
    </row>
    <row r="45">
      <c r="A45" s="39">
        <f>BUDGET!A45</f>
        <v/>
      </c>
      <c r="B45" s="46">
        <f>IF(BUDGET!D45="","",BUDGET!B45)</f>
        <v/>
      </c>
      <c r="C45" s="46">
        <f>IF(BUDGET!D45="","",BUDGET!C45)</f>
        <v/>
      </c>
      <c r="D45" s="22">
        <f>IF(BUDGET!D45="","",BUDGET!D45)</f>
        <v/>
      </c>
      <c r="E45" s="51">
        <f>IF(BUDGET!D45="","",BUDGET!K45)</f>
        <v/>
      </c>
      <c r="F45" s="152">
        <f>IF(BUDGET!D45="","",BUDGET!N45)</f>
        <v/>
      </c>
      <c r="G45" s="67" t="n"/>
      <c r="H45" s="67" t="n"/>
      <c r="I45" s="67" t="n"/>
      <c r="J45" s="67" t="n"/>
      <c r="K45" s="67" t="n"/>
      <c r="L45" s="67" t="n"/>
      <c r="M45" s="67" t="n"/>
      <c r="N45" s="67" t="n"/>
      <c r="O45" s="67" t="n"/>
      <c r="P45" s="67" t="n"/>
      <c r="Q45" s="67" t="n"/>
      <c r="R45" s="67" t="n"/>
      <c r="S45" s="68">
        <f>IF($D45="","",SUM($G45:$R45))</f>
        <v/>
      </c>
      <c r="T45" s="39">
        <f>IF($D45="","",IF(ABS($S45-1)&lt;0.005,"OK","FIX"))</f>
        <v/>
      </c>
      <c r="U45" s="69">
        <f>IF($D45="","",COUNTIF($G45:$R45,"&gt;0"))</f>
        <v/>
      </c>
      <c r="V45" s="69">
        <f>IF(OR($D45="",$U45=0),"",IF($U45&lt;=2,"BURST",IF($U45=12,IF(MAX($G45:$R45)/($S45/12)&lt;1.25,"CONTINUITY","PULSING"),"FLIGHTING")))</f>
        <v/>
      </c>
      <c r="W45" s="47">
        <f>IF($D45="","",IFERROR(INDEX('RATE CARD'!$M:$M,MATCH($D45,'RATE CARD'!$C:$C,0)),"any month"))</f>
        <v/>
      </c>
      <c r="X45" s="39">
        <f>IF($D45="","",IF(SUMPRODUCT(--($G45:$R45&gt;0),--($Z45:$AK45=0))=0,"OK","OFF-WINDOW"))</f>
        <v/>
      </c>
      <c r="Z45">
        <f>IF(BUDGET!$D45="",1,IFERROR(VALUE(MID(BUDGET!$W45,1,1)),1))</f>
        <v/>
      </c>
      <c r="AA45">
        <f>IF(BUDGET!$D45="",1,IFERROR(VALUE(MID(BUDGET!$W45,2,1)),1))</f>
        <v/>
      </c>
      <c r="AB45">
        <f>IF(BUDGET!$D45="",1,IFERROR(VALUE(MID(BUDGET!$W45,3,1)),1))</f>
        <v/>
      </c>
      <c r="AC45">
        <f>IF(BUDGET!$D45="",1,IFERROR(VALUE(MID(BUDGET!$W45,4,1)),1))</f>
        <v/>
      </c>
      <c r="AD45">
        <f>IF(BUDGET!$D45="",1,IFERROR(VALUE(MID(BUDGET!$W45,5,1)),1))</f>
        <v/>
      </c>
      <c r="AE45">
        <f>IF(BUDGET!$D45="",1,IFERROR(VALUE(MID(BUDGET!$W45,6,1)),1))</f>
        <v/>
      </c>
      <c r="AF45">
        <f>IF(BUDGET!$D45="",1,IFERROR(VALUE(MID(BUDGET!$W45,7,1)),1))</f>
        <v/>
      </c>
      <c r="AG45">
        <f>IF(BUDGET!$D45="",1,IFERROR(VALUE(MID(BUDGET!$W45,8,1)),1))</f>
        <v/>
      </c>
      <c r="AH45">
        <f>IF(BUDGET!$D45="",1,IFERROR(VALUE(MID(BUDGET!$W45,9,1)),1))</f>
        <v/>
      </c>
      <c r="AI45">
        <f>IF(BUDGET!$D45="",1,IFERROR(VALUE(MID(BUDGET!$W45,10,1)),1))</f>
        <v/>
      </c>
      <c r="AJ45">
        <f>IF(BUDGET!$D45="",1,IFERROR(VALUE(MID(BUDGET!$W45,11,1)),1))</f>
        <v/>
      </c>
      <c r="AK45">
        <f>IF(BUDGET!$D45="",1,IFERROR(VALUE(MID(BUDGET!$W45,12,1)),1))</f>
        <v/>
      </c>
    </row>
    <row r="46">
      <c r="A46" s="39">
        <f>BUDGET!A46</f>
        <v/>
      </c>
      <c r="B46" s="46">
        <f>IF(BUDGET!D46="","",BUDGET!B46)</f>
        <v/>
      </c>
      <c r="C46" s="46">
        <f>IF(BUDGET!D46="","",BUDGET!C46)</f>
        <v/>
      </c>
      <c r="D46" s="22">
        <f>IF(BUDGET!D46="","",BUDGET!D46)</f>
        <v/>
      </c>
      <c r="E46" s="51">
        <f>IF(BUDGET!D46="","",BUDGET!K46)</f>
        <v/>
      </c>
      <c r="F46" s="152">
        <f>IF(BUDGET!D46="","",BUDGET!N46)</f>
        <v/>
      </c>
      <c r="G46" s="67" t="n"/>
      <c r="H46" s="67" t="n"/>
      <c r="I46" s="67" t="n"/>
      <c r="J46" s="67" t="n"/>
      <c r="K46" s="67" t="n"/>
      <c r="L46" s="67" t="n"/>
      <c r="M46" s="67" t="n"/>
      <c r="N46" s="67" t="n"/>
      <c r="O46" s="67" t="n"/>
      <c r="P46" s="67" t="n"/>
      <c r="Q46" s="67" t="n"/>
      <c r="R46" s="67" t="n"/>
      <c r="S46" s="68">
        <f>IF($D46="","",SUM($G46:$R46))</f>
        <v/>
      </c>
      <c r="T46" s="39">
        <f>IF($D46="","",IF(ABS($S46-1)&lt;0.005,"OK","FIX"))</f>
        <v/>
      </c>
      <c r="U46" s="69">
        <f>IF($D46="","",COUNTIF($G46:$R46,"&gt;0"))</f>
        <v/>
      </c>
      <c r="V46" s="69">
        <f>IF(OR($D46="",$U46=0),"",IF($U46&lt;=2,"BURST",IF($U46=12,IF(MAX($G46:$R46)/($S46/12)&lt;1.25,"CONTINUITY","PULSING"),"FLIGHTING")))</f>
        <v/>
      </c>
      <c r="W46" s="47">
        <f>IF($D46="","",IFERROR(INDEX('RATE CARD'!$M:$M,MATCH($D46,'RATE CARD'!$C:$C,0)),"any month"))</f>
        <v/>
      </c>
      <c r="X46" s="39">
        <f>IF($D46="","",IF(SUMPRODUCT(--($G46:$R46&gt;0),--($Z46:$AK46=0))=0,"OK","OFF-WINDOW"))</f>
        <v/>
      </c>
      <c r="Z46">
        <f>IF(BUDGET!$D46="",1,IFERROR(VALUE(MID(BUDGET!$W46,1,1)),1))</f>
        <v/>
      </c>
      <c r="AA46">
        <f>IF(BUDGET!$D46="",1,IFERROR(VALUE(MID(BUDGET!$W46,2,1)),1))</f>
        <v/>
      </c>
      <c r="AB46">
        <f>IF(BUDGET!$D46="",1,IFERROR(VALUE(MID(BUDGET!$W46,3,1)),1))</f>
        <v/>
      </c>
      <c r="AC46">
        <f>IF(BUDGET!$D46="",1,IFERROR(VALUE(MID(BUDGET!$W46,4,1)),1))</f>
        <v/>
      </c>
      <c r="AD46">
        <f>IF(BUDGET!$D46="",1,IFERROR(VALUE(MID(BUDGET!$W46,5,1)),1))</f>
        <v/>
      </c>
      <c r="AE46">
        <f>IF(BUDGET!$D46="",1,IFERROR(VALUE(MID(BUDGET!$W46,6,1)),1))</f>
        <v/>
      </c>
      <c r="AF46">
        <f>IF(BUDGET!$D46="",1,IFERROR(VALUE(MID(BUDGET!$W46,7,1)),1))</f>
        <v/>
      </c>
      <c r="AG46">
        <f>IF(BUDGET!$D46="",1,IFERROR(VALUE(MID(BUDGET!$W46,8,1)),1))</f>
        <v/>
      </c>
      <c r="AH46">
        <f>IF(BUDGET!$D46="",1,IFERROR(VALUE(MID(BUDGET!$W46,9,1)),1))</f>
        <v/>
      </c>
      <c r="AI46">
        <f>IF(BUDGET!$D46="",1,IFERROR(VALUE(MID(BUDGET!$W46,10,1)),1))</f>
        <v/>
      </c>
      <c r="AJ46">
        <f>IF(BUDGET!$D46="",1,IFERROR(VALUE(MID(BUDGET!$W46,11,1)),1))</f>
        <v/>
      </c>
      <c r="AK46">
        <f>IF(BUDGET!$D46="",1,IFERROR(VALUE(MID(BUDGET!$W46,12,1)),1))</f>
        <v/>
      </c>
    </row>
    <row r="47">
      <c r="A47" s="39">
        <f>BUDGET!A47</f>
        <v/>
      </c>
      <c r="B47" s="46">
        <f>IF(BUDGET!D47="","",BUDGET!B47)</f>
        <v/>
      </c>
      <c r="C47" s="46">
        <f>IF(BUDGET!D47="","",BUDGET!C47)</f>
        <v/>
      </c>
      <c r="D47" s="22">
        <f>IF(BUDGET!D47="","",BUDGET!D47)</f>
        <v/>
      </c>
      <c r="E47" s="51">
        <f>IF(BUDGET!D47="","",BUDGET!K47)</f>
        <v/>
      </c>
      <c r="F47" s="152">
        <f>IF(BUDGET!D47="","",BUDGET!N47)</f>
        <v/>
      </c>
      <c r="G47" s="67" t="n"/>
      <c r="H47" s="67" t="n"/>
      <c r="I47" s="67" t="n"/>
      <c r="J47" s="67" t="n"/>
      <c r="K47" s="67" t="n"/>
      <c r="L47" s="67" t="n"/>
      <c r="M47" s="67" t="n"/>
      <c r="N47" s="67" t="n"/>
      <c r="O47" s="67" t="n"/>
      <c r="P47" s="67" t="n"/>
      <c r="Q47" s="67" t="n"/>
      <c r="R47" s="67" t="n"/>
      <c r="S47" s="68">
        <f>IF($D47="","",SUM($G47:$R47))</f>
        <v/>
      </c>
      <c r="T47" s="39">
        <f>IF($D47="","",IF(ABS($S47-1)&lt;0.005,"OK","FIX"))</f>
        <v/>
      </c>
      <c r="U47" s="69">
        <f>IF($D47="","",COUNTIF($G47:$R47,"&gt;0"))</f>
        <v/>
      </c>
      <c r="V47" s="69">
        <f>IF(OR($D47="",$U47=0),"",IF($U47&lt;=2,"BURST",IF($U47=12,IF(MAX($G47:$R47)/($S47/12)&lt;1.25,"CONTINUITY","PULSING"),"FLIGHTING")))</f>
        <v/>
      </c>
      <c r="W47" s="47">
        <f>IF($D47="","",IFERROR(INDEX('RATE CARD'!$M:$M,MATCH($D47,'RATE CARD'!$C:$C,0)),"any month"))</f>
        <v/>
      </c>
      <c r="X47" s="39">
        <f>IF($D47="","",IF(SUMPRODUCT(--($G47:$R47&gt;0),--($Z47:$AK47=0))=0,"OK","OFF-WINDOW"))</f>
        <v/>
      </c>
      <c r="Z47">
        <f>IF(BUDGET!$D47="",1,IFERROR(VALUE(MID(BUDGET!$W47,1,1)),1))</f>
        <v/>
      </c>
      <c r="AA47">
        <f>IF(BUDGET!$D47="",1,IFERROR(VALUE(MID(BUDGET!$W47,2,1)),1))</f>
        <v/>
      </c>
      <c r="AB47">
        <f>IF(BUDGET!$D47="",1,IFERROR(VALUE(MID(BUDGET!$W47,3,1)),1))</f>
        <v/>
      </c>
      <c r="AC47">
        <f>IF(BUDGET!$D47="",1,IFERROR(VALUE(MID(BUDGET!$W47,4,1)),1))</f>
        <v/>
      </c>
      <c r="AD47">
        <f>IF(BUDGET!$D47="",1,IFERROR(VALUE(MID(BUDGET!$W47,5,1)),1))</f>
        <v/>
      </c>
      <c r="AE47">
        <f>IF(BUDGET!$D47="",1,IFERROR(VALUE(MID(BUDGET!$W47,6,1)),1))</f>
        <v/>
      </c>
      <c r="AF47">
        <f>IF(BUDGET!$D47="",1,IFERROR(VALUE(MID(BUDGET!$W47,7,1)),1))</f>
        <v/>
      </c>
      <c r="AG47">
        <f>IF(BUDGET!$D47="",1,IFERROR(VALUE(MID(BUDGET!$W47,8,1)),1))</f>
        <v/>
      </c>
      <c r="AH47">
        <f>IF(BUDGET!$D47="",1,IFERROR(VALUE(MID(BUDGET!$W47,9,1)),1))</f>
        <v/>
      </c>
      <c r="AI47">
        <f>IF(BUDGET!$D47="",1,IFERROR(VALUE(MID(BUDGET!$W47,10,1)),1))</f>
        <v/>
      </c>
      <c r="AJ47">
        <f>IF(BUDGET!$D47="",1,IFERROR(VALUE(MID(BUDGET!$W47,11,1)),1))</f>
        <v/>
      </c>
      <c r="AK47">
        <f>IF(BUDGET!$D47="",1,IFERROR(VALUE(MID(BUDGET!$W47,12,1)),1))</f>
        <v/>
      </c>
    </row>
    <row r="48">
      <c r="A48" s="39">
        <f>BUDGET!A48</f>
        <v/>
      </c>
      <c r="B48" s="46">
        <f>IF(BUDGET!D48="","",BUDGET!B48)</f>
        <v/>
      </c>
      <c r="C48" s="46">
        <f>IF(BUDGET!D48="","",BUDGET!C48)</f>
        <v/>
      </c>
      <c r="D48" s="22">
        <f>IF(BUDGET!D48="","",BUDGET!D48)</f>
        <v/>
      </c>
      <c r="E48" s="51">
        <f>IF(BUDGET!D48="","",BUDGET!K48)</f>
        <v/>
      </c>
      <c r="F48" s="152">
        <f>IF(BUDGET!D48="","",BUDGET!N48)</f>
        <v/>
      </c>
      <c r="G48" s="67" t="n"/>
      <c r="H48" s="67" t="n"/>
      <c r="I48" s="67" t="n"/>
      <c r="J48" s="67" t="n"/>
      <c r="K48" s="67" t="n"/>
      <c r="L48" s="67" t="n"/>
      <c r="M48" s="67" t="n"/>
      <c r="N48" s="67" t="n"/>
      <c r="O48" s="67" t="n"/>
      <c r="P48" s="67" t="n"/>
      <c r="Q48" s="67" t="n"/>
      <c r="R48" s="67" t="n"/>
      <c r="S48" s="68">
        <f>IF($D48="","",SUM($G48:$R48))</f>
        <v/>
      </c>
      <c r="T48" s="39">
        <f>IF($D48="","",IF(ABS($S48-1)&lt;0.005,"OK","FIX"))</f>
        <v/>
      </c>
      <c r="U48" s="69">
        <f>IF($D48="","",COUNTIF($G48:$R48,"&gt;0"))</f>
        <v/>
      </c>
      <c r="V48" s="69">
        <f>IF(OR($D48="",$U48=0),"",IF($U48&lt;=2,"BURST",IF($U48=12,IF(MAX($G48:$R48)/($S48/12)&lt;1.25,"CONTINUITY","PULSING"),"FLIGHTING")))</f>
        <v/>
      </c>
      <c r="W48" s="47">
        <f>IF($D48="","",IFERROR(INDEX('RATE CARD'!$M:$M,MATCH($D48,'RATE CARD'!$C:$C,0)),"any month"))</f>
        <v/>
      </c>
      <c r="X48" s="39">
        <f>IF($D48="","",IF(SUMPRODUCT(--($G48:$R48&gt;0),--($Z48:$AK48=0))=0,"OK","OFF-WINDOW"))</f>
        <v/>
      </c>
      <c r="Z48">
        <f>IF(BUDGET!$D48="",1,IFERROR(VALUE(MID(BUDGET!$W48,1,1)),1))</f>
        <v/>
      </c>
      <c r="AA48">
        <f>IF(BUDGET!$D48="",1,IFERROR(VALUE(MID(BUDGET!$W48,2,1)),1))</f>
        <v/>
      </c>
      <c r="AB48">
        <f>IF(BUDGET!$D48="",1,IFERROR(VALUE(MID(BUDGET!$W48,3,1)),1))</f>
        <v/>
      </c>
      <c r="AC48">
        <f>IF(BUDGET!$D48="",1,IFERROR(VALUE(MID(BUDGET!$W48,4,1)),1))</f>
        <v/>
      </c>
      <c r="AD48">
        <f>IF(BUDGET!$D48="",1,IFERROR(VALUE(MID(BUDGET!$W48,5,1)),1))</f>
        <v/>
      </c>
      <c r="AE48">
        <f>IF(BUDGET!$D48="",1,IFERROR(VALUE(MID(BUDGET!$W48,6,1)),1))</f>
        <v/>
      </c>
      <c r="AF48">
        <f>IF(BUDGET!$D48="",1,IFERROR(VALUE(MID(BUDGET!$W48,7,1)),1))</f>
        <v/>
      </c>
      <c r="AG48">
        <f>IF(BUDGET!$D48="",1,IFERROR(VALUE(MID(BUDGET!$W48,8,1)),1))</f>
        <v/>
      </c>
      <c r="AH48">
        <f>IF(BUDGET!$D48="",1,IFERROR(VALUE(MID(BUDGET!$W48,9,1)),1))</f>
        <v/>
      </c>
      <c r="AI48">
        <f>IF(BUDGET!$D48="",1,IFERROR(VALUE(MID(BUDGET!$W48,10,1)),1))</f>
        <v/>
      </c>
      <c r="AJ48">
        <f>IF(BUDGET!$D48="",1,IFERROR(VALUE(MID(BUDGET!$W48,11,1)),1))</f>
        <v/>
      </c>
      <c r="AK48">
        <f>IF(BUDGET!$D48="",1,IFERROR(VALUE(MID(BUDGET!$W48,12,1)),1))</f>
        <v/>
      </c>
    </row>
    <row r="49">
      <c r="A49" s="39">
        <f>BUDGET!A49</f>
        <v/>
      </c>
      <c r="B49" s="46">
        <f>IF(BUDGET!D49="","",BUDGET!B49)</f>
        <v/>
      </c>
      <c r="C49" s="46">
        <f>IF(BUDGET!D49="","",BUDGET!C49)</f>
        <v/>
      </c>
      <c r="D49" s="22">
        <f>IF(BUDGET!D49="","",BUDGET!D49)</f>
        <v/>
      </c>
      <c r="E49" s="51">
        <f>IF(BUDGET!D49="","",BUDGET!K49)</f>
        <v/>
      </c>
      <c r="F49" s="152">
        <f>IF(BUDGET!D49="","",BUDGET!N49)</f>
        <v/>
      </c>
      <c r="G49" s="67" t="n"/>
      <c r="H49" s="67" t="n"/>
      <c r="I49" s="67" t="n"/>
      <c r="J49" s="67" t="n"/>
      <c r="K49" s="67" t="n"/>
      <c r="L49" s="67" t="n"/>
      <c r="M49" s="67" t="n"/>
      <c r="N49" s="67" t="n"/>
      <c r="O49" s="67" t="n"/>
      <c r="P49" s="67" t="n"/>
      <c r="Q49" s="67" t="n"/>
      <c r="R49" s="67" t="n"/>
      <c r="S49" s="68">
        <f>IF($D49="","",SUM($G49:$R49))</f>
        <v/>
      </c>
      <c r="T49" s="39">
        <f>IF($D49="","",IF(ABS($S49-1)&lt;0.005,"OK","FIX"))</f>
        <v/>
      </c>
      <c r="U49" s="69">
        <f>IF($D49="","",COUNTIF($G49:$R49,"&gt;0"))</f>
        <v/>
      </c>
      <c r="V49" s="69">
        <f>IF(OR($D49="",$U49=0),"",IF($U49&lt;=2,"BURST",IF($U49=12,IF(MAX($G49:$R49)/($S49/12)&lt;1.25,"CONTINUITY","PULSING"),"FLIGHTING")))</f>
        <v/>
      </c>
      <c r="W49" s="47">
        <f>IF($D49="","",IFERROR(INDEX('RATE CARD'!$M:$M,MATCH($D49,'RATE CARD'!$C:$C,0)),"any month"))</f>
        <v/>
      </c>
      <c r="X49" s="39">
        <f>IF($D49="","",IF(SUMPRODUCT(--($G49:$R49&gt;0),--($Z49:$AK49=0))=0,"OK","OFF-WINDOW"))</f>
        <v/>
      </c>
      <c r="Z49">
        <f>IF(BUDGET!$D49="",1,IFERROR(VALUE(MID(BUDGET!$W49,1,1)),1))</f>
        <v/>
      </c>
      <c r="AA49">
        <f>IF(BUDGET!$D49="",1,IFERROR(VALUE(MID(BUDGET!$W49,2,1)),1))</f>
        <v/>
      </c>
      <c r="AB49">
        <f>IF(BUDGET!$D49="",1,IFERROR(VALUE(MID(BUDGET!$W49,3,1)),1))</f>
        <v/>
      </c>
      <c r="AC49">
        <f>IF(BUDGET!$D49="",1,IFERROR(VALUE(MID(BUDGET!$W49,4,1)),1))</f>
        <v/>
      </c>
      <c r="AD49">
        <f>IF(BUDGET!$D49="",1,IFERROR(VALUE(MID(BUDGET!$W49,5,1)),1))</f>
        <v/>
      </c>
      <c r="AE49">
        <f>IF(BUDGET!$D49="",1,IFERROR(VALUE(MID(BUDGET!$W49,6,1)),1))</f>
        <v/>
      </c>
      <c r="AF49">
        <f>IF(BUDGET!$D49="",1,IFERROR(VALUE(MID(BUDGET!$W49,7,1)),1))</f>
        <v/>
      </c>
      <c r="AG49">
        <f>IF(BUDGET!$D49="",1,IFERROR(VALUE(MID(BUDGET!$W49,8,1)),1))</f>
        <v/>
      </c>
      <c r="AH49">
        <f>IF(BUDGET!$D49="",1,IFERROR(VALUE(MID(BUDGET!$W49,9,1)),1))</f>
        <v/>
      </c>
      <c r="AI49">
        <f>IF(BUDGET!$D49="",1,IFERROR(VALUE(MID(BUDGET!$W49,10,1)),1))</f>
        <v/>
      </c>
      <c r="AJ49">
        <f>IF(BUDGET!$D49="",1,IFERROR(VALUE(MID(BUDGET!$W49,11,1)),1))</f>
        <v/>
      </c>
      <c r="AK49">
        <f>IF(BUDGET!$D49="",1,IFERROR(VALUE(MID(BUDGET!$W49,12,1)),1))</f>
        <v/>
      </c>
    </row>
    <row r="50">
      <c r="A50" s="39">
        <f>BUDGET!A50</f>
        <v/>
      </c>
      <c r="B50" s="46">
        <f>IF(BUDGET!D50="","",BUDGET!B50)</f>
        <v/>
      </c>
      <c r="C50" s="46">
        <f>IF(BUDGET!D50="","",BUDGET!C50)</f>
        <v/>
      </c>
      <c r="D50" s="22">
        <f>IF(BUDGET!D50="","",BUDGET!D50)</f>
        <v/>
      </c>
      <c r="E50" s="51">
        <f>IF(BUDGET!D50="","",BUDGET!K50)</f>
        <v/>
      </c>
      <c r="F50" s="152">
        <f>IF(BUDGET!D50="","",BUDGET!N50)</f>
        <v/>
      </c>
      <c r="G50" s="67" t="n"/>
      <c r="H50" s="67" t="n"/>
      <c r="I50" s="67" t="n"/>
      <c r="J50" s="67" t="n"/>
      <c r="K50" s="67" t="n"/>
      <c r="L50" s="67" t="n"/>
      <c r="M50" s="67" t="n"/>
      <c r="N50" s="67" t="n"/>
      <c r="O50" s="67" t="n"/>
      <c r="P50" s="67" t="n"/>
      <c r="Q50" s="67" t="n"/>
      <c r="R50" s="67" t="n"/>
      <c r="S50" s="68">
        <f>IF($D50="","",SUM($G50:$R50))</f>
        <v/>
      </c>
      <c r="T50" s="39">
        <f>IF($D50="","",IF(ABS($S50-1)&lt;0.005,"OK","FIX"))</f>
        <v/>
      </c>
      <c r="U50" s="69">
        <f>IF($D50="","",COUNTIF($G50:$R50,"&gt;0"))</f>
        <v/>
      </c>
      <c r="V50" s="69">
        <f>IF(OR($D50="",$U50=0),"",IF($U50&lt;=2,"BURST",IF($U50=12,IF(MAX($G50:$R50)/($S50/12)&lt;1.25,"CONTINUITY","PULSING"),"FLIGHTING")))</f>
        <v/>
      </c>
      <c r="W50" s="47">
        <f>IF($D50="","",IFERROR(INDEX('RATE CARD'!$M:$M,MATCH($D50,'RATE CARD'!$C:$C,0)),"any month"))</f>
        <v/>
      </c>
      <c r="X50" s="39">
        <f>IF($D50="","",IF(SUMPRODUCT(--($G50:$R50&gt;0),--($Z50:$AK50=0))=0,"OK","OFF-WINDOW"))</f>
        <v/>
      </c>
      <c r="Z50">
        <f>IF(BUDGET!$D50="",1,IFERROR(VALUE(MID(BUDGET!$W50,1,1)),1))</f>
        <v/>
      </c>
      <c r="AA50">
        <f>IF(BUDGET!$D50="",1,IFERROR(VALUE(MID(BUDGET!$W50,2,1)),1))</f>
        <v/>
      </c>
      <c r="AB50">
        <f>IF(BUDGET!$D50="",1,IFERROR(VALUE(MID(BUDGET!$W50,3,1)),1))</f>
        <v/>
      </c>
      <c r="AC50">
        <f>IF(BUDGET!$D50="",1,IFERROR(VALUE(MID(BUDGET!$W50,4,1)),1))</f>
        <v/>
      </c>
      <c r="AD50">
        <f>IF(BUDGET!$D50="",1,IFERROR(VALUE(MID(BUDGET!$W50,5,1)),1))</f>
        <v/>
      </c>
      <c r="AE50">
        <f>IF(BUDGET!$D50="",1,IFERROR(VALUE(MID(BUDGET!$W50,6,1)),1))</f>
        <v/>
      </c>
      <c r="AF50">
        <f>IF(BUDGET!$D50="",1,IFERROR(VALUE(MID(BUDGET!$W50,7,1)),1))</f>
        <v/>
      </c>
      <c r="AG50">
        <f>IF(BUDGET!$D50="",1,IFERROR(VALUE(MID(BUDGET!$W50,8,1)),1))</f>
        <v/>
      </c>
      <c r="AH50">
        <f>IF(BUDGET!$D50="",1,IFERROR(VALUE(MID(BUDGET!$W50,9,1)),1))</f>
        <v/>
      </c>
      <c r="AI50">
        <f>IF(BUDGET!$D50="",1,IFERROR(VALUE(MID(BUDGET!$W50,10,1)),1))</f>
        <v/>
      </c>
      <c r="AJ50">
        <f>IF(BUDGET!$D50="",1,IFERROR(VALUE(MID(BUDGET!$W50,11,1)),1))</f>
        <v/>
      </c>
      <c r="AK50">
        <f>IF(BUDGET!$D50="",1,IFERROR(VALUE(MID(BUDGET!$W50,12,1)),1))</f>
        <v/>
      </c>
    </row>
    <row r="51">
      <c r="A51" s="39">
        <f>BUDGET!A51</f>
        <v/>
      </c>
      <c r="B51" s="46">
        <f>IF(BUDGET!D51="","",BUDGET!B51)</f>
        <v/>
      </c>
      <c r="C51" s="46">
        <f>IF(BUDGET!D51="","",BUDGET!C51)</f>
        <v/>
      </c>
      <c r="D51" s="22">
        <f>IF(BUDGET!D51="","",BUDGET!D51)</f>
        <v/>
      </c>
      <c r="E51" s="51">
        <f>IF(BUDGET!D51="","",BUDGET!K51)</f>
        <v/>
      </c>
      <c r="F51" s="152">
        <f>IF(BUDGET!D51="","",BUDGET!N51)</f>
        <v/>
      </c>
      <c r="G51" s="67" t="n"/>
      <c r="H51" s="67" t="n"/>
      <c r="I51" s="67" t="n"/>
      <c r="J51" s="67" t="n"/>
      <c r="K51" s="67" t="n"/>
      <c r="L51" s="67" t="n"/>
      <c r="M51" s="67" t="n"/>
      <c r="N51" s="67" t="n"/>
      <c r="O51" s="67" t="n"/>
      <c r="P51" s="67" t="n"/>
      <c r="Q51" s="67" t="n"/>
      <c r="R51" s="67" t="n"/>
      <c r="S51" s="68">
        <f>IF($D51="","",SUM($G51:$R51))</f>
        <v/>
      </c>
      <c r="T51" s="39">
        <f>IF($D51="","",IF(ABS($S51-1)&lt;0.005,"OK","FIX"))</f>
        <v/>
      </c>
      <c r="U51" s="69">
        <f>IF($D51="","",COUNTIF($G51:$R51,"&gt;0"))</f>
        <v/>
      </c>
      <c r="V51" s="69">
        <f>IF(OR($D51="",$U51=0),"",IF($U51&lt;=2,"BURST",IF($U51=12,IF(MAX($G51:$R51)/($S51/12)&lt;1.25,"CONTINUITY","PULSING"),"FLIGHTING")))</f>
        <v/>
      </c>
      <c r="W51" s="47">
        <f>IF($D51="","",IFERROR(INDEX('RATE CARD'!$M:$M,MATCH($D51,'RATE CARD'!$C:$C,0)),"any month"))</f>
        <v/>
      </c>
      <c r="X51" s="39">
        <f>IF($D51="","",IF(SUMPRODUCT(--($G51:$R51&gt;0),--($Z51:$AK51=0))=0,"OK","OFF-WINDOW"))</f>
        <v/>
      </c>
      <c r="Z51">
        <f>IF(BUDGET!$D51="",1,IFERROR(VALUE(MID(BUDGET!$W51,1,1)),1))</f>
        <v/>
      </c>
      <c r="AA51">
        <f>IF(BUDGET!$D51="",1,IFERROR(VALUE(MID(BUDGET!$W51,2,1)),1))</f>
        <v/>
      </c>
      <c r="AB51">
        <f>IF(BUDGET!$D51="",1,IFERROR(VALUE(MID(BUDGET!$W51,3,1)),1))</f>
        <v/>
      </c>
      <c r="AC51">
        <f>IF(BUDGET!$D51="",1,IFERROR(VALUE(MID(BUDGET!$W51,4,1)),1))</f>
        <v/>
      </c>
      <c r="AD51">
        <f>IF(BUDGET!$D51="",1,IFERROR(VALUE(MID(BUDGET!$W51,5,1)),1))</f>
        <v/>
      </c>
      <c r="AE51">
        <f>IF(BUDGET!$D51="",1,IFERROR(VALUE(MID(BUDGET!$W51,6,1)),1))</f>
        <v/>
      </c>
      <c r="AF51">
        <f>IF(BUDGET!$D51="",1,IFERROR(VALUE(MID(BUDGET!$W51,7,1)),1))</f>
        <v/>
      </c>
      <c r="AG51">
        <f>IF(BUDGET!$D51="",1,IFERROR(VALUE(MID(BUDGET!$W51,8,1)),1))</f>
        <v/>
      </c>
      <c r="AH51">
        <f>IF(BUDGET!$D51="",1,IFERROR(VALUE(MID(BUDGET!$W51,9,1)),1))</f>
        <v/>
      </c>
      <c r="AI51">
        <f>IF(BUDGET!$D51="",1,IFERROR(VALUE(MID(BUDGET!$W51,10,1)),1))</f>
        <v/>
      </c>
      <c r="AJ51">
        <f>IF(BUDGET!$D51="",1,IFERROR(VALUE(MID(BUDGET!$W51,11,1)),1))</f>
        <v/>
      </c>
      <c r="AK51">
        <f>IF(BUDGET!$D51="",1,IFERROR(VALUE(MID(BUDGET!$W51,12,1)),1))</f>
        <v/>
      </c>
    </row>
    <row r="52">
      <c r="A52" s="39">
        <f>BUDGET!A52</f>
        <v/>
      </c>
      <c r="B52" s="46">
        <f>IF(BUDGET!D52="","",BUDGET!B52)</f>
        <v/>
      </c>
      <c r="C52" s="46">
        <f>IF(BUDGET!D52="","",BUDGET!C52)</f>
        <v/>
      </c>
      <c r="D52" s="22">
        <f>IF(BUDGET!D52="","",BUDGET!D52)</f>
        <v/>
      </c>
      <c r="E52" s="51">
        <f>IF(BUDGET!D52="","",BUDGET!K52)</f>
        <v/>
      </c>
      <c r="F52" s="152">
        <f>IF(BUDGET!D52="","",BUDGET!N52)</f>
        <v/>
      </c>
      <c r="G52" s="67" t="n"/>
      <c r="H52" s="67" t="n"/>
      <c r="I52" s="67" t="n"/>
      <c r="J52" s="67" t="n"/>
      <c r="K52" s="67" t="n"/>
      <c r="L52" s="67" t="n"/>
      <c r="M52" s="67" t="n"/>
      <c r="N52" s="67" t="n"/>
      <c r="O52" s="67" t="n"/>
      <c r="P52" s="67" t="n"/>
      <c r="Q52" s="67" t="n"/>
      <c r="R52" s="67" t="n"/>
      <c r="S52" s="68">
        <f>IF($D52="","",SUM($G52:$R52))</f>
        <v/>
      </c>
      <c r="T52" s="39">
        <f>IF($D52="","",IF(ABS($S52-1)&lt;0.005,"OK","FIX"))</f>
        <v/>
      </c>
      <c r="U52" s="69">
        <f>IF($D52="","",COUNTIF($G52:$R52,"&gt;0"))</f>
        <v/>
      </c>
      <c r="V52" s="69">
        <f>IF(OR($D52="",$U52=0),"",IF($U52&lt;=2,"BURST",IF($U52=12,IF(MAX($G52:$R52)/($S52/12)&lt;1.25,"CONTINUITY","PULSING"),"FLIGHTING")))</f>
        <v/>
      </c>
      <c r="W52" s="47">
        <f>IF($D52="","",IFERROR(INDEX('RATE CARD'!$M:$M,MATCH($D52,'RATE CARD'!$C:$C,0)),"any month"))</f>
        <v/>
      </c>
      <c r="X52" s="39">
        <f>IF($D52="","",IF(SUMPRODUCT(--($G52:$R52&gt;0),--($Z52:$AK52=0))=0,"OK","OFF-WINDOW"))</f>
        <v/>
      </c>
      <c r="Z52">
        <f>IF(BUDGET!$D52="",1,IFERROR(VALUE(MID(BUDGET!$W52,1,1)),1))</f>
        <v/>
      </c>
      <c r="AA52">
        <f>IF(BUDGET!$D52="",1,IFERROR(VALUE(MID(BUDGET!$W52,2,1)),1))</f>
        <v/>
      </c>
      <c r="AB52">
        <f>IF(BUDGET!$D52="",1,IFERROR(VALUE(MID(BUDGET!$W52,3,1)),1))</f>
        <v/>
      </c>
      <c r="AC52">
        <f>IF(BUDGET!$D52="",1,IFERROR(VALUE(MID(BUDGET!$W52,4,1)),1))</f>
        <v/>
      </c>
      <c r="AD52">
        <f>IF(BUDGET!$D52="",1,IFERROR(VALUE(MID(BUDGET!$W52,5,1)),1))</f>
        <v/>
      </c>
      <c r="AE52">
        <f>IF(BUDGET!$D52="",1,IFERROR(VALUE(MID(BUDGET!$W52,6,1)),1))</f>
        <v/>
      </c>
      <c r="AF52">
        <f>IF(BUDGET!$D52="",1,IFERROR(VALUE(MID(BUDGET!$W52,7,1)),1))</f>
        <v/>
      </c>
      <c r="AG52">
        <f>IF(BUDGET!$D52="",1,IFERROR(VALUE(MID(BUDGET!$W52,8,1)),1))</f>
        <v/>
      </c>
      <c r="AH52">
        <f>IF(BUDGET!$D52="",1,IFERROR(VALUE(MID(BUDGET!$W52,9,1)),1))</f>
        <v/>
      </c>
      <c r="AI52">
        <f>IF(BUDGET!$D52="",1,IFERROR(VALUE(MID(BUDGET!$W52,10,1)),1))</f>
        <v/>
      </c>
      <c r="AJ52">
        <f>IF(BUDGET!$D52="",1,IFERROR(VALUE(MID(BUDGET!$W52,11,1)),1))</f>
        <v/>
      </c>
      <c r="AK52">
        <f>IF(BUDGET!$D52="",1,IFERROR(VALUE(MID(BUDGET!$W52,12,1)),1))</f>
        <v/>
      </c>
    </row>
    <row r="53">
      <c r="A53" s="39">
        <f>BUDGET!A53</f>
        <v/>
      </c>
      <c r="B53" s="46">
        <f>IF(BUDGET!D53="","",BUDGET!B53)</f>
        <v/>
      </c>
      <c r="C53" s="46">
        <f>IF(BUDGET!D53="","",BUDGET!C53)</f>
        <v/>
      </c>
      <c r="D53" s="22">
        <f>IF(BUDGET!D53="","",BUDGET!D53)</f>
        <v/>
      </c>
      <c r="E53" s="51">
        <f>IF(BUDGET!D53="","",BUDGET!K53)</f>
        <v/>
      </c>
      <c r="F53" s="152">
        <f>IF(BUDGET!D53="","",BUDGET!N53)</f>
        <v/>
      </c>
      <c r="G53" s="67" t="n"/>
      <c r="H53" s="67" t="n"/>
      <c r="I53" s="67" t="n"/>
      <c r="J53" s="67" t="n"/>
      <c r="K53" s="67" t="n"/>
      <c r="L53" s="67" t="n"/>
      <c r="M53" s="67" t="n"/>
      <c r="N53" s="67" t="n"/>
      <c r="O53" s="67" t="n"/>
      <c r="P53" s="67" t="n"/>
      <c r="Q53" s="67" t="n"/>
      <c r="R53" s="67" t="n"/>
      <c r="S53" s="68">
        <f>IF($D53="","",SUM($G53:$R53))</f>
        <v/>
      </c>
      <c r="T53" s="39">
        <f>IF($D53="","",IF(ABS($S53-1)&lt;0.005,"OK","FIX"))</f>
        <v/>
      </c>
      <c r="U53" s="69">
        <f>IF($D53="","",COUNTIF($G53:$R53,"&gt;0"))</f>
        <v/>
      </c>
      <c r="V53" s="69">
        <f>IF(OR($D53="",$U53=0),"",IF($U53&lt;=2,"BURST",IF($U53=12,IF(MAX($G53:$R53)/($S53/12)&lt;1.25,"CONTINUITY","PULSING"),"FLIGHTING")))</f>
        <v/>
      </c>
      <c r="W53" s="47">
        <f>IF($D53="","",IFERROR(INDEX('RATE CARD'!$M:$M,MATCH($D53,'RATE CARD'!$C:$C,0)),"any month"))</f>
        <v/>
      </c>
      <c r="X53" s="39">
        <f>IF($D53="","",IF(SUMPRODUCT(--($G53:$R53&gt;0),--($Z53:$AK53=0))=0,"OK","OFF-WINDOW"))</f>
        <v/>
      </c>
      <c r="Z53">
        <f>IF(BUDGET!$D53="",1,IFERROR(VALUE(MID(BUDGET!$W53,1,1)),1))</f>
        <v/>
      </c>
      <c r="AA53">
        <f>IF(BUDGET!$D53="",1,IFERROR(VALUE(MID(BUDGET!$W53,2,1)),1))</f>
        <v/>
      </c>
      <c r="AB53">
        <f>IF(BUDGET!$D53="",1,IFERROR(VALUE(MID(BUDGET!$W53,3,1)),1))</f>
        <v/>
      </c>
      <c r="AC53">
        <f>IF(BUDGET!$D53="",1,IFERROR(VALUE(MID(BUDGET!$W53,4,1)),1))</f>
        <v/>
      </c>
      <c r="AD53">
        <f>IF(BUDGET!$D53="",1,IFERROR(VALUE(MID(BUDGET!$W53,5,1)),1))</f>
        <v/>
      </c>
      <c r="AE53">
        <f>IF(BUDGET!$D53="",1,IFERROR(VALUE(MID(BUDGET!$W53,6,1)),1))</f>
        <v/>
      </c>
      <c r="AF53">
        <f>IF(BUDGET!$D53="",1,IFERROR(VALUE(MID(BUDGET!$W53,7,1)),1))</f>
        <v/>
      </c>
      <c r="AG53">
        <f>IF(BUDGET!$D53="",1,IFERROR(VALUE(MID(BUDGET!$W53,8,1)),1))</f>
        <v/>
      </c>
      <c r="AH53">
        <f>IF(BUDGET!$D53="",1,IFERROR(VALUE(MID(BUDGET!$W53,9,1)),1))</f>
        <v/>
      </c>
      <c r="AI53">
        <f>IF(BUDGET!$D53="",1,IFERROR(VALUE(MID(BUDGET!$W53,10,1)),1))</f>
        <v/>
      </c>
      <c r="AJ53">
        <f>IF(BUDGET!$D53="",1,IFERROR(VALUE(MID(BUDGET!$W53,11,1)),1))</f>
        <v/>
      </c>
      <c r="AK53">
        <f>IF(BUDGET!$D53="",1,IFERROR(VALUE(MID(BUDGET!$W53,12,1)),1))</f>
        <v/>
      </c>
    </row>
    <row r="54">
      <c r="A54" s="39">
        <f>BUDGET!A54</f>
        <v/>
      </c>
      <c r="B54" s="46">
        <f>IF(BUDGET!D54="","",BUDGET!B54)</f>
        <v/>
      </c>
      <c r="C54" s="46">
        <f>IF(BUDGET!D54="","",BUDGET!C54)</f>
        <v/>
      </c>
      <c r="D54" s="22">
        <f>IF(BUDGET!D54="","",BUDGET!D54)</f>
        <v/>
      </c>
      <c r="E54" s="51">
        <f>IF(BUDGET!D54="","",BUDGET!K54)</f>
        <v/>
      </c>
      <c r="F54" s="152">
        <f>IF(BUDGET!D54="","",BUDGET!N54)</f>
        <v/>
      </c>
      <c r="G54" s="67" t="n"/>
      <c r="H54" s="67" t="n"/>
      <c r="I54" s="67" t="n"/>
      <c r="J54" s="67" t="n"/>
      <c r="K54" s="67" t="n"/>
      <c r="L54" s="67" t="n"/>
      <c r="M54" s="67" t="n"/>
      <c r="N54" s="67" t="n"/>
      <c r="O54" s="67" t="n"/>
      <c r="P54" s="67" t="n"/>
      <c r="Q54" s="67" t="n"/>
      <c r="R54" s="67" t="n"/>
      <c r="S54" s="68">
        <f>IF($D54="","",SUM($G54:$R54))</f>
        <v/>
      </c>
      <c r="T54" s="39">
        <f>IF($D54="","",IF(ABS($S54-1)&lt;0.005,"OK","FIX"))</f>
        <v/>
      </c>
      <c r="U54" s="69">
        <f>IF($D54="","",COUNTIF($G54:$R54,"&gt;0"))</f>
        <v/>
      </c>
      <c r="V54" s="69">
        <f>IF(OR($D54="",$U54=0),"",IF($U54&lt;=2,"BURST",IF($U54=12,IF(MAX($G54:$R54)/($S54/12)&lt;1.25,"CONTINUITY","PULSING"),"FLIGHTING")))</f>
        <v/>
      </c>
      <c r="W54" s="47">
        <f>IF($D54="","",IFERROR(INDEX('RATE CARD'!$M:$M,MATCH($D54,'RATE CARD'!$C:$C,0)),"any month"))</f>
        <v/>
      </c>
      <c r="X54" s="39">
        <f>IF($D54="","",IF(SUMPRODUCT(--($G54:$R54&gt;0),--($Z54:$AK54=0))=0,"OK","OFF-WINDOW"))</f>
        <v/>
      </c>
      <c r="Z54">
        <f>IF(BUDGET!$D54="",1,IFERROR(VALUE(MID(BUDGET!$W54,1,1)),1))</f>
        <v/>
      </c>
      <c r="AA54">
        <f>IF(BUDGET!$D54="",1,IFERROR(VALUE(MID(BUDGET!$W54,2,1)),1))</f>
        <v/>
      </c>
      <c r="AB54">
        <f>IF(BUDGET!$D54="",1,IFERROR(VALUE(MID(BUDGET!$W54,3,1)),1))</f>
        <v/>
      </c>
      <c r="AC54">
        <f>IF(BUDGET!$D54="",1,IFERROR(VALUE(MID(BUDGET!$W54,4,1)),1))</f>
        <v/>
      </c>
      <c r="AD54">
        <f>IF(BUDGET!$D54="",1,IFERROR(VALUE(MID(BUDGET!$W54,5,1)),1))</f>
        <v/>
      </c>
      <c r="AE54">
        <f>IF(BUDGET!$D54="",1,IFERROR(VALUE(MID(BUDGET!$W54,6,1)),1))</f>
        <v/>
      </c>
      <c r="AF54">
        <f>IF(BUDGET!$D54="",1,IFERROR(VALUE(MID(BUDGET!$W54,7,1)),1))</f>
        <v/>
      </c>
      <c r="AG54">
        <f>IF(BUDGET!$D54="",1,IFERROR(VALUE(MID(BUDGET!$W54,8,1)),1))</f>
        <v/>
      </c>
      <c r="AH54">
        <f>IF(BUDGET!$D54="",1,IFERROR(VALUE(MID(BUDGET!$W54,9,1)),1))</f>
        <v/>
      </c>
      <c r="AI54">
        <f>IF(BUDGET!$D54="",1,IFERROR(VALUE(MID(BUDGET!$W54,10,1)),1))</f>
        <v/>
      </c>
      <c r="AJ54">
        <f>IF(BUDGET!$D54="",1,IFERROR(VALUE(MID(BUDGET!$W54,11,1)),1))</f>
        <v/>
      </c>
      <c r="AK54">
        <f>IF(BUDGET!$D54="",1,IFERROR(VALUE(MID(BUDGET!$W54,12,1)),1))</f>
        <v/>
      </c>
    </row>
    <row r="55">
      <c r="A55" s="39">
        <f>BUDGET!A55</f>
        <v/>
      </c>
      <c r="B55" s="46">
        <f>IF(BUDGET!D55="","",BUDGET!B55)</f>
        <v/>
      </c>
      <c r="C55" s="46">
        <f>IF(BUDGET!D55="","",BUDGET!C55)</f>
        <v/>
      </c>
      <c r="D55" s="22">
        <f>IF(BUDGET!D55="","",BUDGET!D55)</f>
        <v/>
      </c>
      <c r="E55" s="51">
        <f>IF(BUDGET!D55="","",BUDGET!K55)</f>
        <v/>
      </c>
      <c r="F55" s="152">
        <f>IF(BUDGET!D55="","",BUDGET!N55)</f>
        <v/>
      </c>
      <c r="G55" s="67" t="n"/>
      <c r="H55" s="67" t="n"/>
      <c r="I55" s="67" t="n"/>
      <c r="J55" s="67" t="n"/>
      <c r="K55" s="67" t="n"/>
      <c r="L55" s="67" t="n"/>
      <c r="M55" s="67" t="n"/>
      <c r="N55" s="67" t="n"/>
      <c r="O55" s="67" t="n"/>
      <c r="P55" s="67" t="n"/>
      <c r="Q55" s="67" t="n"/>
      <c r="R55" s="67" t="n"/>
      <c r="S55" s="68">
        <f>IF($D55="","",SUM($G55:$R55))</f>
        <v/>
      </c>
      <c r="T55" s="39">
        <f>IF($D55="","",IF(ABS($S55-1)&lt;0.005,"OK","FIX"))</f>
        <v/>
      </c>
      <c r="U55" s="69">
        <f>IF($D55="","",COUNTIF($G55:$R55,"&gt;0"))</f>
        <v/>
      </c>
      <c r="V55" s="69">
        <f>IF(OR($D55="",$U55=0),"",IF($U55&lt;=2,"BURST",IF($U55=12,IF(MAX($G55:$R55)/($S55/12)&lt;1.25,"CONTINUITY","PULSING"),"FLIGHTING")))</f>
        <v/>
      </c>
      <c r="W55" s="47">
        <f>IF($D55="","",IFERROR(INDEX('RATE CARD'!$M:$M,MATCH($D55,'RATE CARD'!$C:$C,0)),"any month"))</f>
        <v/>
      </c>
      <c r="X55" s="39">
        <f>IF($D55="","",IF(SUMPRODUCT(--($G55:$R55&gt;0),--($Z55:$AK55=0))=0,"OK","OFF-WINDOW"))</f>
        <v/>
      </c>
      <c r="Z55">
        <f>IF(BUDGET!$D55="",1,IFERROR(VALUE(MID(BUDGET!$W55,1,1)),1))</f>
        <v/>
      </c>
      <c r="AA55">
        <f>IF(BUDGET!$D55="",1,IFERROR(VALUE(MID(BUDGET!$W55,2,1)),1))</f>
        <v/>
      </c>
      <c r="AB55">
        <f>IF(BUDGET!$D55="",1,IFERROR(VALUE(MID(BUDGET!$W55,3,1)),1))</f>
        <v/>
      </c>
      <c r="AC55">
        <f>IF(BUDGET!$D55="",1,IFERROR(VALUE(MID(BUDGET!$W55,4,1)),1))</f>
        <v/>
      </c>
      <c r="AD55">
        <f>IF(BUDGET!$D55="",1,IFERROR(VALUE(MID(BUDGET!$W55,5,1)),1))</f>
        <v/>
      </c>
      <c r="AE55">
        <f>IF(BUDGET!$D55="",1,IFERROR(VALUE(MID(BUDGET!$W55,6,1)),1))</f>
        <v/>
      </c>
      <c r="AF55">
        <f>IF(BUDGET!$D55="",1,IFERROR(VALUE(MID(BUDGET!$W55,7,1)),1))</f>
        <v/>
      </c>
      <c r="AG55">
        <f>IF(BUDGET!$D55="",1,IFERROR(VALUE(MID(BUDGET!$W55,8,1)),1))</f>
        <v/>
      </c>
      <c r="AH55">
        <f>IF(BUDGET!$D55="",1,IFERROR(VALUE(MID(BUDGET!$W55,9,1)),1))</f>
        <v/>
      </c>
      <c r="AI55">
        <f>IF(BUDGET!$D55="",1,IFERROR(VALUE(MID(BUDGET!$W55,10,1)),1))</f>
        <v/>
      </c>
      <c r="AJ55">
        <f>IF(BUDGET!$D55="",1,IFERROR(VALUE(MID(BUDGET!$W55,11,1)),1))</f>
        <v/>
      </c>
      <c r="AK55">
        <f>IF(BUDGET!$D55="",1,IFERROR(VALUE(MID(BUDGET!$W55,12,1)),1))</f>
        <v/>
      </c>
    </row>
    <row r="56">
      <c r="A56" s="39">
        <f>BUDGET!A56</f>
        <v/>
      </c>
      <c r="B56" s="46">
        <f>IF(BUDGET!D56="","",BUDGET!B56)</f>
        <v/>
      </c>
      <c r="C56" s="46">
        <f>IF(BUDGET!D56="","",BUDGET!C56)</f>
        <v/>
      </c>
      <c r="D56" s="22">
        <f>IF(BUDGET!D56="","",BUDGET!D56)</f>
        <v/>
      </c>
      <c r="E56" s="51">
        <f>IF(BUDGET!D56="","",BUDGET!K56)</f>
        <v/>
      </c>
      <c r="F56" s="152">
        <f>IF(BUDGET!D56="","",BUDGET!N56)</f>
        <v/>
      </c>
      <c r="G56" s="67" t="n"/>
      <c r="H56" s="67" t="n"/>
      <c r="I56" s="67" t="n"/>
      <c r="J56" s="67" t="n"/>
      <c r="K56" s="67" t="n"/>
      <c r="L56" s="67" t="n"/>
      <c r="M56" s="67" t="n"/>
      <c r="N56" s="67" t="n"/>
      <c r="O56" s="67" t="n"/>
      <c r="P56" s="67" t="n"/>
      <c r="Q56" s="67" t="n"/>
      <c r="R56" s="67" t="n"/>
      <c r="S56" s="68">
        <f>IF($D56="","",SUM($G56:$R56))</f>
        <v/>
      </c>
      <c r="T56" s="39">
        <f>IF($D56="","",IF(ABS($S56-1)&lt;0.005,"OK","FIX"))</f>
        <v/>
      </c>
      <c r="U56" s="69">
        <f>IF($D56="","",COUNTIF($G56:$R56,"&gt;0"))</f>
        <v/>
      </c>
      <c r="V56" s="69">
        <f>IF(OR($D56="",$U56=0),"",IF($U56&lt;=2,"BURST",IF($U56=12,IF(MAX($G56:$R56)/($S56/12)&lt;1.25,"CONTINUITY","PULSING"),"FLIGHTING")))</f>
        <v/>
      </c>
      <c r="W56" s="47">
        <f>IF($D56="","",IFERROR(INDEX('RATE CARD'!$M:$M,MATCH($D56,'RATE CARD'!$C:$C,0)),"any month"))</f>
        <v/>
      </c>
      <c r="X56" s="39">
        <f>IF($D56="","",IF(SUMPRODUCT(--($G56:$R56&gt;0),--($Z56:$AK56=0))=0,"OK","OFF-WINDOW"))</f>
        <v/>
      </c>
      <c r="Z56">
        <f>IF(BUDGET!$D56="",1,IFERROR(VALUE(MID(BUDGET!$W56,1,1)),1))</f>
        <v/>
      </c>
      <c r="AA56">
        <f>IF(BUDGET!$D56="",1,IFERROR(VALUE(MID(BUDGET!$W56,2,1)),1))</f>
        <v/>
      </c>
      <c r="AB56">
        <f>IF(BUDGET!$D56="",1,IFERROR(VALUE(MID(BUDGET!$W56,3,1)),1))</f>
        <v/>
      </c>
      <c r="AC56">
        <f>IF(BUDGET!$D56="",1,IFERROR(VALUE(MID(BUDGET!$W56,4,1)),1))</f>
        <v/>
      </c>
      <c r="AD56">
        <f>IF(BUDGET!$D56="",1,IFERROR(VALUE(MID(BUDGET!$W56,5,1)),1))</f>
        <v/>
      </c>
      <c r="AE56">
        <f>IF(BUDGET!$D56="",1,IFERROR(VALUE(MID(BUDGET!$W56,6,1)),1))</f>
        <v/>
      </c>
      <c r="AF56">
        <f>IF(BUDGET!$D56="",1,IFERROR(VALUE(MID(BUDGET!$W56,7,1)),1))</f>
        <v/>
      </c>
      <c r="AG56">
        <f>IF(BUDGET!$D56="",1,IFERROR(VALUE(MID(BUDGET!$W56,8,1)),1))</f>
        <v/>
      </c>
      <c r="AH56">
        <f>IF(BUDGET!$D56="",1,IFERROR(VALUE(MID(BUDGET!$W56,9,1)),1))</f>
        <v/>
      </c>
      <c r="AI56">
        <f>IF(BUDGET!$D56="",1,IFERROR(VALUE(MID(BUDGET!$W56,10,1)),1))</f>
        <v/>
      </c>
      <c r="AJ56">
        <f>IF(BUDGET!$D56="",1,IFERROR(VALUE(MID(BUDGET!$W56,11,1)),1))</f>
        <v/>
      </c>
      <c r="AK56">
        <f>IF(BUDGET!$D56="",1,IFERROR(VALUE(MID(BUDGET!$W56,12,1)),1))</f>
        <v/>
      </c>
    </row>
    <row r="57">
      <c r="A57" s="39">
        <f>BUDGET!A57</f>
        <v/>
      </c>
      <c r="B57" s="46">
        <f>IF(BUDGET!D57="","",BUDGET!B57)</f>
        <v/>
      </c>
      <c r="C57" s="46">
        <f>IF(BUDGET!D57="","",BUDGET!C57)</f>
        <v/>
      </c>
      <c r="D57" s="22">
        <f>IF(BUDGET!D57="","",BUDGET!D57)</f>
        <v/>
      </c>
      <c r="E57" s="51">
        <f>IF(BUDGET!D57="","",BUDGET!K57)</f>
        <v/>
      </c>
      <c r="F57" s="152">
        <f>IF(BUDGET!D57="","",BUDGET!N57)</f>
        <v/>
      </c>
      <c r="G57" s="67" t="n"/>
      <c r="H57" s="67" t="n"/>
      <c r="I57" s="67" t="n"/>
      <c r="J57" s="67" t="n"/>
      <c r="K57" s="67" t="n"/>
      <c r="L57" s="67" t="n"/>
      <c r="M57" s="67" t="n"/>
      <c r="N57" s="67" t="n"/>
      <c r="O57" s="67" t="n"/>
      <c r="P57" s="67" t="n"/>
      <c r="Q57" s="67" t="n"/>
      <c r="R57" s="67" t="n"/>
      <c r="S57" s="68">
        <f>IF($D57="","",SUM($G57:$R57))</f>
        <v/>
      </c>
      <c r="T57" s="39">
        <f>IF($D57="","",IF(ABS($S57-1)&lt;0.005,"OK","FIX"))</f>
        <v/>
      </c>
      <c r="U57" s="69">
        <f>IF($D57="","",COUNTIF($G57:$R57,"&gt;0"))</f>
        <v/>
      </c>
      <c r="V57" s="69">
        <f>IF(OR($D57="",$U57=0),"",IF($U57&lt;=2,"BURST",IF($U57=12,IF(MAX($G57:$R57)/($S57/12)&lt;1.25,"CONTINUITY","PULSING"),"FLIGHTING")))</f>
        <v/>
      </c>
      <c r="W57" s="47">
        <f>IF($D57="","",IFERROR(INDEX('RATE CARD'!$M:$M,MATCH($D57,'RATE CARD'!$C:$C,0)),"any month"))</f>
        <v/>
      </c>
      <c r="X57" s="39">
        <f>IF($D57="","",IF(SUMPRODUCT(--($G57:$R57&gt;0),--($Z57:$AK57=0))=0,"OK","OFF-WINDOW"))</f>
        <v/>
      </c>
      <c r="Z57">
        <f>IF(BUDGET!$D57="",1,IFERROR(VALUE(MID(BUDGET!$W57,1,1)),1))</f>
        <v/>
      </c>
      <c r="AA57">
        <f>IF(BUDGET!$D57="",1,IFERROR(VALUE(MID(BUDGET!$W57,2,1)),1))</f>
        <v/>
      </c>
      <c r="AB57">
        <f>IF(BUDGET!$D57="",1,IFERROR(VALUE(MID(BUDGET!$W57,3,1)),1))</f>
        <v/>
      </c>
      <c r="AC57">
        <f>IF(BUDGET!$D57="",1,IFERROR(VALUE(MID(BUDGET!$W57,4,1)),1))</f>
        <v/>
      </c>
      <c r="AD57">
        <f>IF(BUDGET!$D57="",1,IFERROR(VALUE(MID(BUDGET!$W57,5,1)),1))</f>
        <v/>
      </c>
      <c r="AE57">
        <f>IF(BUDGET!$D57="",1,IFERROR(VALUE(MID(BUDGET!$W57,6,1)),1))</f>
        <v/>
      </c>
      <c r="AF57">
        <f>IF(BUDGET!$D57="",1,IFERROR(VALUE(MID(BUDGET!$W57,7,1)),1))</f>
        <v/>
      </c>
      <c r="AG57">
        <f>IF(BUDGET!$D57="",1,IFERROR(VALUE(MID(BUDGET!$W57,8,1)),1))</f>
        <v/>
      </c>
      <c r="AH57">
        <f>IF(BUDGET!$D57="",1,IFERROR(VALUE(MID(BUDGET!$W57,9,1)),1))</f>
        <v/>
      </c>
      <c r="AI57">
        <f>IF(BUDGET!$D57="",1,IFERROR(VALUE(MID(BUDGET!$W57,10,1)),1))</f>
        <v/>
      </c>
      <c r="AJ57">
        <f>IF(BUDGET!$D57="",1,IFERROR(VALUE(MID(BUDGET!$W57,11,1)),1))</f>
        <v/>
      </c>
      <c r="AK57">
        <f>IF(BUDGET!$D57="",1,IFERROR(VALUE(MID(BUDGET!$W57,12,1)),1))</f>
        <v/>
      </c>
    </row>
    <row r="58">
      <c r="A58" s="39">
        <f>BUDGET!A58</f>
        <v/>
      </c>
      <c r="B58" s="46">
        <f>IF(BUDGET!D58="","",BUDGET!B58)</f>
        <v/>
      </c>
      <c r="C58" s="46">
        <f>IF(BUDGET!D58="","",BUDGET!C58)</f>
        <v/>
      </c>
      <c r="D58" s="22">
        <f>IF(BUDGET!D58="","",BUDGET!D58)</f>
        <v/>
      </c>
      <c r="E58" s="51">
        <f>IF(BUDGET!D58="","",BUDGET!K58)</f>
        <v/>
      </c>
      <c r="F58" s="152">
        <f>IF(BUDGET!D58="","",BUDGET!N58)</f>
        <v/>
      </c>
      <c r="G58" s="67" t="n"/>
      <c r="H58" s="67" t="n"/>
      <c r="I58" s="67" t="n"/>
      <c r="J58" s="67" t="n"/>
      <c r="K58" s="67" t="n"/>
      <c r="L58" s="67" t="n"/>
      <c r="M58" s="67" t="n"/>
      <c r="N58" s="67" t="n"/>
      <c r="O58" s="67" t="n"/>
      <c r="P58" s="67" t="n"/>
      <c r="Q58" s="67" t="n"/>
      <c r="R58" s="67" t="n"/>
      <c r="S58" s="68">
        <f>IF($D58="","",SUM($G58:$R58))</f>
        <v/>
      </c>
      <c r="T58" s="39">
        <f>IF($D58="","",IF(ABS($S58-1)&lt;0.005,"OK","FIX"))</f>
        <v/>
      </c>
      <c r="U58" s="69">
        <f>IF($D58="","",COUNTIF($G58:$R58,"&gt;0"))</f>
        <v/>
      </c>
      <c r="V58" s="69">
        <f>IF(OR($D58="",$U58=0),"",IF($U58&lt;=2,"BURST",IF($U58=12,IF(MAX($G58:$R58)/($S58/12)&lt;1.25,"CONTINUITY","PULSING"),"FLIGHTING")))</f>
        <v/>
      </c>
      <c r="W58" s="47">
        <f>IF($D58="","",IFERROR(INDEX('RATE CARD'!$M:$M,MATCH($D58,'RATE CARD'!$C:$C,0)),"any month"))</f>
        <v/>
      </c>
      <c r="X58" s="39">
        <f>IF($D58="","",IF(SUMPRODUCT(--($G58:$R58&gt;0),--($Z58:$AK58=0))=0,"OK","OFF-WINDOW"))</f>
        <v/>
      </c>
      <c r="Z58">
        <f>IF(BUDGET!$D58="",1,IFERROR(VALUE(MID(BUDGET!$W58,1,1)),1))</f>
        <v/>
      </c>
      <c r="AA58">
        <f>IF(BUDGET!$D58="",1,IFERROR(VALUE(MID(BUDGET!$W58,2,1)),1))</f>
        <v/>
      </c>
      <c r="AB58">
        <f>IF(BUDGET!$D58="",1,IFERROR(VALUE(MID(BUDGET!$W58,3,1)),1))</f>
        <v/>
      </c>
      <c r="AC58">
        <f>IF(BUDGET!$D58="",1,IFERROR(VALUE(MID(BUDGET!$W58,4,1)),1))</f>
        <v/>
      </c>
      <c r="AD58">
        <f>IF(BUDGET!$D58="",1,IFERROR(VALUE(MID(BUDGET!$W58,5,1)),1))</f>
        <v/>
      </c>
      <c r="AE58">
        <f>IF(BUDGET!$D58="",1,IFERROR(VALUE(MID(BUDGET!$W58,6,1)),1))</f>
        <v/>
      </c>
      <c r="AF58">
        <f>IF(BUDGET!$D58="",1,IFERROR(VALUE(MID(BUDGET!$W58,7,1)),1))</f>
        <v/>
      </c>
      <c r="AG58">
        <f>IF(BUDGET!$D58="",1,IFERROR(VALUE(MID(BUDGET!$W58,8,1)),1))</f>
        <v/>
      </c>
      <c r="AH58">
        <f>IF(BUDGET!$D58="",1,IFERROR(VALUE(MID(BUDGET!$W58,9,1)),1))</f>
        <v/>
      </c>
      <c r="AI58">
        <f>IF(BUDGET!$D58="",1,IFERROR(VALUE(MID(BUDGET!$W58,10,1)),1))</f>
        <v/>
      </c>
      <c r="AJ58">
        <f>IF(BUDGET!$D58="",1,IFERROR(VALUE(MID(BUDGET!$W58,11,1)),1))</f>
        <v/>
      </c>
      <c r="AK58">
        <f>IF(BUDGET!$D58="",1,IFERROR(VALUE(MID(BUDGET!$W58,12,1)),1))</f>
        <v/>
      </c>
    </row>
    <row r="59">
      <c r="A59" s="39">
        <f>BUDGET!A59</f>
        <v/>
      </c>
      <c r="B59" s="46">
        <f>IF(BUDGET!D59="","",BUDGET!B59)</f>
        <v/>
      </c>
      <c r="C59" s="46">
        <f>IF(BUDGET!D59="","",BUDGET!C59)</f>
        <v/>
      </c>
      <c r="D59" s="22">
        <f>IF(BUDGET!D59="","",BUDGET!D59)</f>
        <v/>
      </c>
      <c r="E59" s="51">
        <f>IF(BUDGET!D59="","",BUDGET!K59)</f>
        <v/>
      </c>
      <c r="F59" s="152">
        <f>IF(BUDGET!D59="","",BUDGET!N59)</f>
        <v/>
      </c>
      <c r="G59" s="67" t="n"/>
      <c r="H59" s="67" t="n"/>
      <c r="I59" s="67" t="n"/>
      <c r="J59" s="67" t="n"/>
      <c r="K59" s="67" t="n"/>
      <c r="L59" s="67" t="n"/>
      <c r="M59" s="67" t="n"/>
      <c r="N59" s="67" t="n"/>
      <c r="O59" s="67" t="n"/>
      <c r="P59" s="67" t="n"/>
      <c r="Q59" s="67" t="n"/>
      <c r="R59" s="67" t="n"/>
      <c r="S59" s="68">
        <f>IF($D59="","",SUM($G59:$R59))</f>
        <v/>
      </c>
      <c r="T59" s="39">
        <f>IF($D59="","",IF(ABS($S59-1)&lt;0.005,"OK","FIX"))</f>
        <v/>
      </c>
      <c r="U59" s="69">
        <f>IF($D59="","",COUNTIF($G59:$R59,"&gt;0"))</f>
        <v/>
      </c>
      <c r="V59" s="69">
        <f>IF(OR($D59="",$U59=0),"",IF($U59&lt;=2,"BURST",IF($U59=12,IF(MAX($G59:$R59)/($S59/12)&lt;1.25,"CONTINUITY","PULSING"),"FLIGHTING")))</f>
        <v/>
      </c>
      <c r="W59" s="47">
        <f>IF($D59="","",IFERROR(INDEX('RATE CARD'!$M:$M,MATCH($D59,'RATE CARD'!$C:$C,0)),"any month"))</f>
        <v/>
      </c>
      <c r="X59" s="39">
        <f>IF($D59="","",IF(SUMPRODUCT(--($G59:$R59&gt;0),--($Z59:$AK59=0))=0,"OK","OFF-WINDOW"))</f>
        <v/>
      </c>
      <c r="Z59">
        <f>IF(BUDGET!$D59="",1,IFERROR(VALUE(MID(BUDGET!$W59,1,1)),1))</f>
        <v/>
      </c>
      <c r="AA59">
        <f>IF(BUDGET!$D59="",1,IFERROR(VALUE(MID(BUDGET!$W59,2,1)),1))</f>
        <v/>
      </c>
      <c r="AB59">
        <f>IF(BUDGET!$D59="",1,IFERROR(VALUE(MID(BUDGET!$W59,3,1)),1))</f>
        <v/>
      </c>
      <c r="AC59">
        <f>IF(BUDGET!$D59="",1,IFERROR(VALUE(MID(BUDGET!$W59,4,1)),1))</f>
        <v/>
      </c>
      <c r="AD59">
        <f>IF(BUDGET!$D59="",1,IFERROR(VALUE(MID(BUDGET!$W59,5,1)),1))</f>
        <v/>
      </c>
      <c r="AE59">
        <f>IF(BUDGET!$D59="",1,IFERROR(VALUE(MID(BUDGET!$W59,6,1)),1))</f>
        <v/>
      </c>
      <c r="AF59">
        <f>IF(BUDGET!$D59="",1,IFERROR(VALUE(MID(BUDGET!$W59,7,1)),1))</f>
        <v/>
      </c>
      <c r="AG59">
        <f>IF(BUDGET!$D59="",1,IFERROR(VALUE(MID(BUDGET!$W59,8,1)),1))</f>
        <v/>
      </c>
      <c r="AH59">
        <f>IF(BUDGET!$D59="",1,IFERROR(VALUE(MID(BUDGET!$W59,9,1)),1))</f>
        <v/>
      </c>
      <c r="AI59">
        <f>IF(BUDGET!$D59="",1,IFERROR(VALUE(MID(BUDGET!$W59,10,1)),1))</f>
        <v/>
      </c>
      <c r="AJ59">
        <f>IF(BUDGET!$D59="",1,IFERROR(VALUE(MID(BUDGET!$W59,11,1)),1))</f>
        <v/>
      </c>
      <c r="AK59">
        <f>IF(BUDGET!$D59="",1,IFERROR(VALUE(MID(BUDGET!$W59,12,1)),1))</f>
        <v/>
      </c>
    </row>
    <row r="60">
      <c r="A60" s="39">
        <f>BUDGET!A60</f>
        <v/>
      </c>
      <c r="B60" s="46">
        <f>IF(BUDGET!D60="","",BUDGET!B60)</f>
        <v/>
      </c>
      <c r="C60" s="46">
        <f>IF(BUDGET!D60="","",BUDGET!C60)</f>
        <v/>
      </c>
      <c r="D60" s="22">
        <f>IF(BUDGET!D60="","",BUDGET!D60)</f>
        <v/>
      </c>
      <c r="E60" s="51">
        <f>IF(BUDGET!D60="","",BUDGET!K60)</f>
        <v/>
      </c>
      <c r="F60" s="152">
        <f>IF(BUDGET!D60="","",BUDGET!N60)</f>
        <v/>
      </c>
      <c r="G60" s="67" t="n"/>
      <c r="H60" s="67" t="n"/>
      <c r="I60" s="67" t="n"/>
      <c r="J60" s="67" t="n"/>
      <c r="K60" s="67" t="n"/>
      <c r="L60" s="67" t="n"/>
      <c r="M60" s="67" t="n"/>
      <c r="N60" s="67" t="n"/>
      <c r="O60" s="67" t="n"/>
      <c r="P60" s="67" t="n"/>
      <c r="Q60" s="67" t="n"/>
      <c r="R60" s="67" t="n"/>
      <c r="S60" s="68">
        <f>IF($D60="","",SUM($G60:$R60))</f>
        <v/>
      </c>
      <c r="T60" s="39">
        <f>IF($D60="","",IF(ABS($S60-1)&lt;0.005,"OK","FIX"))</f>
        <v/>
      </c>
      <c r="U60" s="69">
        <f>IF($D60="","",COUNTIF($G60:$R60,"&gt;0"))</f>
        <v/>
      </c>
      <c r="V60" s="69">
        <f>IF(OR($D60="",$U60=0),"",IF($U60&lt;=2,"BURST",IF($U60=12,IF(MAX($G60:$R60)/($S60/12)&lt;1.25,"CONTINUITY","PULSING"),"FLIGHTING")))</f>
        <v/>
      </c>
      <c r="W60" s="47">
        <f>IF($D60="","",IFERROR(INDEX('RATE CARD'!$M:$M,MATCH($D60,'RATE CARD'!$C:$C,0)),"any month"))</f>
        <v/>
      </c>
      <c r="X60" s="39">
        <f>IF($D60="","",IF(SUMPRODUCT(--($G60:$R60&gt;0),--($Z60:$AK60=0))=0,"OK","OFF-WINDOW"))</f>
        <v/>
      </c>
      <c r="Z60">
        <f>IF(BUDGET!$D60="",1,IFERROR(VALUE(MID(BUDGET!$W60,1,1)),1))</f>
        <v/>
      </c>
      <c r="AA60">
        <f>IF(BUDGET!$D60="",1,IFERROR(VALUE(MID(BUDGET!$W60,2,1)),1))</f>
        <v/>
      </c>
      <c r="AB60">
        <f>IF(BUDGET!$D60="",1,IFERROR(VALUE(MID(BUDGET!$W60,3,1)),1))</f>
        <v/>
      </c>
      <c r="AC60">
        <f>IF(BUDGET!$D60="",1,IFERROR(VALUE(MID(BUDGET!$W60,4,1)),1))</f>
        <v/>
      </c>
      <c r="AD60">
        <f>IF(BUDGET!$D60="",1,IFERROR(VALUE(MID(BUDGET!$W60,5,1)),1))</f>
        <v/>
      </c>
      <c r="AE60">
        <f>IF(BUDGET!$D60="",1,IFERROR(VALUE(MID(BUDGET!$W60,6,1)),1))</f>
        <v/>
      </c>
      <c r="AF60">
        <f>IF(BUDGET!$D60="",1,IFERROR(VALUE(MID(BUDGET!$W60,7,1)),1))</f>
        <v/>
      </c>
      <c r="AG60">
        <f>IF(BUDGET!$D60="",1,IFERROR(VALUE(MID(BUDGET!$W60,8,1)),1))</f>
        <v/>
      </c>
      <c r="AH60">
        <f>IF(BUDGET!$D60="",1,IFERROR(VALUE(MID(BUDGET!$W60,9,1)),1))</f>
        <v/>
      </c>
      <c r="AI60">
        <f>IF(BUDGET!$D60="",1,IFERROR(VALUE(MID(BUDGET!$W60,10,1)),1))</f>
        <v/>
      </c>
      <c r="AJ60">
        <f>IF(BUDGET!$D60="",1,IFERROR(VALUE(MID(BUDGET!$W60,11,1)),1))</f>
        <v/>
      </c>
      <c r="AK60">
        <f>IF(BUDGET!$D60="",1,IFERROR(VALUE(MID(BUDGET!$W60,12,1)),1))</f>
        <v/>
      </c>
    </row>
    <row r="61">
      <c r="A61" s="39">
        <f>BUDGET!A61</f>
        <v/>
      </c>
      <c r="B61" s="46">
        <f>IF(BUDGET!D61="","",BUDGET!B61)</f>
        <v/>
      </c>
      <c r="C61" s="46">
        <f>IF(BUDGET!D61="","",BUDGET!C61)</f>
        <v/>
      </c>
      <c r="D61" s="22">
        <f>IF(BUDGET!D61="","",BUDGET!D61)</f>
        <v/>
      </c>
      <c r="E61" s="51">
        <f>IF(BUDGET!D61="","",BUDGET!K61)</f>
        <v/>
      </c>
      <c r="F61" s="152">
        <f>IF(BUDGET!D61="","",BUDGET!N61)</f>
        <v/>
      </c>
      <c r="G61" s="67" t="n"/>
      <c r="H61" s="67" t="n"/>
      <c r="I61" s="67" t="n"/>
      <c r="J61" s="67" t="n"/>
      <c r="K61" s="67" t="n"/>
      <c r="L61" s="67" t="n"/>
      <c r="M61" s="67" t="n"/>
      <c r="N61" s="67" t="n"/>
      <c r="O61" s="67" t="n"/>
      <c r="P61" s="67" t="n"/>
      <c r="Q61" s="67" t="n"/>
      <c r="R61" s="67" t="n"/>
      <c r="S61" s="68">
        <f>IF($D61="","",SUM($G61:$R61))</f>
        <v/>
      </c>
      <c r="T61" s="39">
        <f>IF($D61="","",IF(ABS($S61-1)&lt;0.005,"OK","FIX"))</f>
        <v/>
      </c>
      <c r="U61" s="69">
        <f>IF($D61="","",COUNTIF($G61:$R61,"&gt;0"))</f>
        <v/>
      </c>
      <c r="V61" s="69">
        <f>IF(OR($D61="",$U61=0),"",IF($U61&lt;=2,"BURST",IF($U61=12,IF(MAX($G61:$R61)/($S61/12)&lt;1.25,"CONTINUITY","PULSING"),"FLIGHTING")))</f>
        <v/>
      </c>
      <c r="W61" s="47">
        <f>IF($D61="","",IFERROR(INDEX('RATE CARD'!$M:$M,MATCH($D61,'RATE CARD'!$C:$C,0)),"any month"))</f>
        <v/>
      </c>
      <c r="X61" s="39">
        <f>IF($D61="","",IF(SUMPRODUCT(--($G61:$R61&gt;0),--($Z61:$AK61=0))=0,"OK","OFF-WINDOW"))</f>
        <v/>
      </c>
      <c r="Z61">
        <f>IF(BUDGET!$D61="",1,IFERROR(VALUE(MID(BUDGET!$W61,1,1)),1))</f>
        <v/>
      </c>
      <c r="AA61">
        <f>IF(BUDGET!$D61="",1,IFERROR(VALUE(MID(BUDGET!$W61,2,1)),1))</f>
        <v/>
      </c>
      <c r="AB61">
        <f>IF(BUDGET!$D61="",1,IFERROR(VALUE(MID(BUDGET!$W61,3,1)),1))</f>
        <v/>
      </c>
      <c r="AC61">
        <f>IF(BUDGET!$D61="",1,IFERROR(VALUE(MID(BUDGET!$W61,4,1)),1))</f>
        <v/>
      </c>
      <c r="AD61">
        <f>IF(BUDGET!$D61="",1,IFERROR(VALUE(MID(BUDGET!$W61,5,1)),1))</f>
        <v/>
      </c>
      <c r="AE61">
        <f>IF(BUDGET!$D61="",1,IFERROR(VALUE(MID(BUDGET!$W61,6,1)),1))</f>
        <v/>
      </c>
      <c r="AF61">
        <f>IF(BUDGET!$D61="",1,IFERROR(VALUE(MID(BUDGET!$W61,7,1)),1))</f>
        <v/>
      </c>
      <c r="AG61">
        <f>IF(BUDGET!$D61="",1,IFERROR(VALUE(MID(BUDGET!$W61,8,1)),1))</f>
        <v/>
      </c>
      <c r="AH61">
        <f>IF(BUDGET!$D61="",1,IFERROR(VALUE(MID(BUDGET!$W61,9,1)),1))</f>
        <v/>
      </c>
      <c r="AI61">
        <f>IF(BUDGET!$D61="",1,IFERROR(VALUE(MID(BUDGET!$W61,10,1)),1))</f>
        <v/>
      </c>
      <c r="AJ61">
        <f>IF(BUDGET!$D61="",1,IFERROR(VALUE(MID(BUDGET!$W61,11,1)),1))</f>
        <v/>
      </c>
      <c r="AK61">
        <f>IF(BUDGET!$D61="",1,IFERROR(VALUE(MID(BUDGET!$W61,12,1)),1))</f>
        <v/>
      </c>
    </row>
    <row r="62">
      <c r="A62" s="39">
        <f>BUDGET!A62</f>
        <v/>
      </c>
      <c r="B62" s="46">
        <f>IF(BUDGET!D62="","",BUDGET!B62)</f>
        <v/>
      </c>
      <c r="C62" s="46">
        <f>IF(BUDGET!D62="","",BUDGET!C62)</f>
        <v/>
      </c>
      <c r="D62" s="22">
        <f>IF(BUDGET!D62="","",BUDGET!D62)</f>
        <v/>
      </c>
      <c r="E62" s="51">
        <f>IF(BUDGET!D62="","",BUDGET!K62)</f>
        <v/>
      </c>
      <c r="F62" s="152">
        <f>IF(BUDGET!D62="","",BUDGET!N62)</f>
        <v/>
      </c>
      <c r="G62" s="67" t="n"/>
      <c r="H62" s="67" t="n"/>
      <c r="I62" s="67" t="n"/>
      <c r="J62" s="67" t="n"/>
      <c r="K62" s="67" t="n"/>
      <c r="L62" s="67" t="n"/>
      <c r="M62" s="67" t="n"/>
      <c r="N62" s="67" t="n"/>
      <c r="O62" s="67" t="n"/>
      <c r="P62" s="67" t="n"/>
      <c r="Q62" s="67" t="n"/>
      <c r="R62" s="67" t="n"/>
      <c r="S62" s="68">
        <f>IF($D62="","",SUM($G62:$R62))</f>
        <v/>
      </c>
      <c r="T62" s="39">
        <f>IF($D62="","",IF(ABS($S62-1)&lt;0.005,"OK","FIX"))</f>
        <v/>
      </c>
      <c r="U62" s="69">
        <f>IF($D62="","",COUNTIF($G62:$R62,"&gt;0"))</f>
        <v/>
      </c>
      <c r="V62" s="69">
        <f>IF(OR($D62="",$U62=0),"",IF($U62&lt;=2,"BURST",IF($U62=12,IF(MAX($G62:$R62)/($S62/12)&lt;1.25,"CONTINUITY","PULSING"),"FLIGHTING")))</f>
        <v/>
      </c>
      <c r="W62" s="47">
        <f>IF($D62="","",IFERROR(INDEX('RATE CARD'!$M:$M,MATCH($D62,'RATE CARD'!$C:$C,0)),"any month"))</f>
        <v/>
      </c>
      <c r="X62" s="39">
        <f>IF($D62="","",IF(SUMPRODUCT(--($G62:$R62&gt;0),--($Z62:$AK62=0))=0,"OK","OFF-WINDOW"))</f>
        <v/>
      </c>
      <c r="Z62">
        <f>IF(BUDGET!$D62="",1,IFERROR(VALUE(MID(BUDGET!$W62,1,1)),1))</f>
        <v/>
      </c>
      <c r="AA62">
        <f>IF(BUDGET!$D62="",1,IFERROR(VALUE(MID(BUDGET!$W62,2,1)),1))</f>
        <v/>
      </c>
      <c r="AB62">
        <f>IF(BUDGET!$D62="",1,IFERROR(VALUE(MID(BUDGET!$W62,3,1)),1))</f>
        <v/>
      </c>
      <c r="AC62">
        <f>IF(BUDGET!$D62="",1,IFERROR(VALUE(MID(BUDGET!$W62,4,1)),1))</f>
        <v/>
      </c>
      <c r="AD62">
        <f>IF(BUDGET!$D62="",1,IFERROR(VALUE(MID(BUDGET!$W62,5,1)),1))</f>
        <v/>
      </c>
      <c r="AE62">
        <f>IF(BUDGET!$D62="",1,IFERROR(VALUE(MID(BUDGET!$W62,6,1)),1))</f>
        <v/>
      </c>
      <c r="AF62">
        <f>IF(BUDGET!$D62="",1,IFERROR(VALUE(MID(BUDGET!$W62,7,1)),1))</f>
        <v/>
      </c>
      <c r="AG62">
        <f>IF(BUDGET!$D62="",1,IFERROR(VALUE(MID(BUDGET!$W62,8,1)),1))</f>
        <v/>
      </c>
      <c r="AH62">
        <f>IF(BUDGET!$D62="",1,IFERROR(VALUE(MID(BUDGET!$W62,9,1)),1))</f>
        <v/>
      </c>
      <c r="AI62">
        <f>IF(BUDGET!$D62="",1,IFERROR(VALUE(MID(BUDGET!$W62,10,1)),1))</f>
        <v/>
      </c>
      <c r="AJ62">
        <f>IF(BUDGET!$D62="",1,IFERROR(VALUE(MID(BUDGET!$W62,11,1)),1))</f>
        <v/>
      </c>
      <c r="AK62">
        <f>IF(BUDGET!$D62="",1,IFERROR(VALUE(MID(BUDGET!$W62,12,1)),1))</f>
        <v/>
      </c>
    </row>
    <row r="63">
      <c r="A63" s="39">
        <f>BUDGET!A63</f>
        <v/>
      </c>
      <c r="B63" s="46">
        <f>IF(BUDGET!D63="","",BUDGET!B63)</f>
        <v/>
      </c>
      <c r="C63" s="46">
        <f>IF(BUDGET!D63="","",BUDGET!C63)</f>
        <v/>
      </c>
      <c r="D63" s="22">
        <f>IF(BUDGET!D63="","",BUDGET!D63)</f>
        <v/>
      </c>
      <c r="E63" s="51">
        <f>IF(BUDGET!D63="","",BUDGET!K63)</f>
        <v/>
      </c>
      <c r="F63" s="152">
        <f>IF(BUDGET!D63="","",BUDGET!N63)</f>
        <v/>
      </c>
      <c r="G63" s="67" t="n"/>
      <c r="H63" s="67" t="n"/>
      <c r="I63" s="67" t="n"/>
      <c r="J63" s="67" t="n"/>
      <c r="K63" s="67" t="n"/>
      <c r="L63" s="67" t="n"/>
      <c r="M63" s="67" t="n"/>
      <c r="N63" s="67" t="n"/>
      <c r="O63" s="67" t="n"/>
      <c r="P63" s="67" t="n"/>
      <c r="Q63" s="67" t="n"/>
      <c r="R63" s="67" t="n"/>
      <c r="S63" s="68">
        <f>IF($D63="","",SUM($G63:$R63))</f>
        <v/>
      </c>
      <c r="T63" s="39">
        <f>IF($D63="","",IF(ABS($S63-1)&lt;0.005,"OK","FIX"))</f>
        <v/>
      </c>
      <c r="U63" s="69">
        <f>IF($D63="","",COUNTIF($G63:$R63,"&gt;0"))</f>
        <v/>
      </c>
      <c r="V63" s="69">
        <f>IF(OR($D63="",$U63=0),"",IF($U63&lt;=2,"BURST",IF($U63=12,IF(MAX($G63:$R63)/($S63/12)&lt;1.25,"CONTINUITY","PULSING"),"FLIGHTING")))</f>
        <v/>
      </c>
      <c r="W63" s="47">
        <f>IF($D63="","",IFERROR(INDEX('RATE CARD'!$M:$M,MATCH($D63,'RATE CARD'!$C:$C,0)),"any month"))</f>
        <v/>
      </c>
      <c r="X63" s="39">
        <f>IF($D63="","",IF(SUMPRODUCT(--($G63:$R63&gt;0),--($Z63:$AK63=0))=0,"OK","OFF-WINDOW"))</f>
        <v/>
      </c>
      <c r="Z63">
        <f>IF(BUDGET!$D63="",1,IFERROR(VALUE(MID(BUDGET!$W63,1,1)),1))</f>
        <v/>
      </c>
      <c r="AA63">
        <f>IF(BUDGET!$D63="",1,IFERROR(VALUE(MID(BUDGET!$W63,2,1)),1))</f>
        <v/>
      </c>
      <c r="AB63">
        <f>IF(BUDGET!$D63="",1,IFERROR(VALUE(MID(BUDGET!$W63,3,1)),1))</f>
        <v/>
      </c>
      <c r="AC63">
        <f>IF(BUDGET!$D63="",1,IFERROR(VALUE(MID(BUDGET!$W63,4,1)),1))</f>
        <v/>
      </c>
      <c r="AD63">
        <f>IF(BUDGET!$D63="",1,IFERROR(VALUE(MID(BUDGET!$W63,5,1)),1))</f>
        <v/>
      </c>
      <c r="AE63">
        <f>IF(BUDGET!$D63="",1,IFERROR(VALUE(MID(BUDGET!$W63,6,1)),1))</f>
        <v/>
      </c>
      <c r="AF63">
        <f>IF(BUDGET!$D63="",1,IFERROR(VALUE(MID(BUDGET!$W63,7,1)),1))</f>
        <v/>
      </c>
      <c r="AG63">
        <f>IF(BUDGET!$D63="",1,IFERROR(VALUE(MID(BUDGET!$W63,8,1)),1))</f>
        <v/>
      </c>
      <c r="AH63">
        <f>IF(BUDGET!$D63="",1,IFERROR(VALUE(MID(BUDGET!$W63,9,1)),1))</f>
        <v/>
      </c>
      <c r="AI63">
        <f>IF(BUDGET!$D63="",1,IFERROR(VALUE(MID(BUDGET!$W63,10,1)),1))</f>
        <v/>
      </c>
      <c r="AJ63">
        <f>IF(BUDGET!$D63="",1,IFERROR(VALUE(MID(BUDGET!$W63,11,1)),1))</f>
        <v/>
      </c>
      <c r="AK63">
        <f>IF(BUDGET!$D63="",1,IFERROR(VALUE(MID(BUDGET!$W63,12,1)),1))</f>
        <v/>
      </c>
    </row>
    <row r="64">
      <c r="A64" s="39">
        <f>BUDGET!A64</f>
        <v/>
      </c>
      <c r="B64" s="46">
        <f>IF(BUDGET!D64="","",BUDGET!B64)</f>
        <v/>
      </c>
      <c r="C64" s="46">
        <f>IF(BUDGET!D64="","",BUDGET!C64)</f>
        <v/>
      </c>
      <c r="D64" s="22">
        <f>IF(BUDGET!D64="","",BUDGET!D64)</f>
        <v/>
      </c>
      <c r="E64" s="51">
        <f>IF(BUDGET!D64="","",BUDGET!K64)</f>
        <v/>
      </c>
      <c r="F64" s="152">
        <f>IF(BUDGET!D64="","",BUDGET!N64)</f>
        <v/>
      </c>
      <c r="G64" s="67" t="n"/>
      <c r="H64" s="67" t="n"/>
      <c r="I64" s="67" t="n"/>
      <c r="J64" s="67" t="n"/>
      <c r="K64" s="67" t="n"/>
      <c r="L64" s="67" t="n"/>
      <c r="M64" s="67" t="n"/>
      <c r="N64" s="67" t="n"/>
      <c r="O64" s="67" t="n"/>
      <c r="P64" s="67" t="n"/>
      <c r="Q64" s="67" t="n"/>
      <c r="R64" s="67" t="n"/>
      <c r="S64" s="68">
        <f>IF($D64="","",SUM($G64:$R64))</f>
        <v/>
      </c>
      <c r="T64" s="39">
        <f>IF($D64="","",IF(ABS($S64-1)&lt;0.005,"OK","FIX"))</f>
        <v/>
      </c>
      <c r="U64" s="69">
        <f>IF($D64="","",COUNTIF($G64:$R64,"&gt;0"))</f>
        <v/>
      </c>
      <c r="V64" s="69">
        <f>IF(OR($D64="",$U64=0),"",IF($U64&lt;=2,"BURST",IF($U64=12,IF(MAX($G64:$R64)/($S64/12)&lt;1.25,"CONTINUITY","PULSING"),"FLIGHTING")))</f>
        <v/>
      </c>
      <c r="W64" s="47">
        <f>IF($D64="","",IFERROR(INDEX('RATE CARD'!$M:$M,MATCH($D64,'RATE CARD'!$C:$C,0)),"any month"))</f>
        <v/>
      </c>
      <c r="X64" s="39">
        <f>IF($D64="","",IF(SUMPRODUCT(--($G64:$R64&gt;0),--($Z64:$AK64=0))=0,"OK","OFF-WINDOW"))</f>
        <v/>
      </c>
      <c r="Z64">
        <f>IF(BUDGET!$D64="",1,IFERROR(VALUE(MID(BUDGET!$W64,1,1)),1))</f>
        <v/>
      </c>
      <c r="AA64">
        <f>IF(BUDGET!$D64="",1,IFERROR(VALUE(MID(BUDGET!$W64,2,1)),1))</f>
        <v/>
      </c>
      <c r="AB64">
        <f>IF(BUDGET!$D64="",1,IFERROR(VALUE(MID(BUDGET!$W64,3,1)),1))</f>
        <v/>
      </c>
      <c r="AC64">
        <f>IF(BUDGET!$D64="",1,IFERROR(VALUE(MID(BUDGET!$W64,4,1)),1))</f>
        <v/>
      </c>
      <c r="AD64">
        <f>IF(BUDGET!$D64="",1,IFERROR(VALUE(MID(BUDGET!$W64,5,1)),1))</f>
        <v/>
      </c>
      <c r="AE64">
        <f>IF(BUDGET!$D64="",1,IFERROR(VALUE(MID(BUDGET!$W64,6,1)),1))</f>
        <v/>
      </c>
      <c r="AF64">
        <f>IF(BUDGET!$D64="",1,IFERROR(VALUE(MID(BUDGET!$W64,7,1)),1))</f>
        <v/>
      </c>
      <c r="AG64">
        <f>IF(BUDGET!$D64="",1,IFERROR(VALUE(MID(BUDGET!$W64,8,1)),1))</f>
        <v/>
      </c>
      <c r="AH64">
        <f>IF(BUDGET!$D64="",1,IFERROR(VALUE(MID(BUDGET!$W64,9,1)),1))</f>
        <v/>
      </c>
      <c r="AI64">
        <f>IF(BUDGET!$D64="",1,IFERROR(VALUE(MID(BUDGET!$W64,10,1)),1))</f>
        <v/>
      </c>
      <c r="AJ64">
        <f>IF(BUDGET!$D64="",1,IFERROR(VALUE(MID(BUDGET!$W64,11,1)),1))</f>
        <v/>
      </c>
      <c r="AK64">
        <f>IF(BUDGET!$D64="",1,IFERROR(VALUE(MID(BUDGET!$W64,12,1)),1))</f>
        <v/>
      </c>
    </row>
    <row r="65">
      <c r="A65" s="39">
        <f>BUDGET!A65</f>
        <v/>
      </c>
      <c r="B65" s="46">
        <f>IF(BUDGET!D65="","",BUDGET!B65)</f>
        <v/>
      </c>
      <c r="C65" s="46">
        <f>IF(BUDGET!D65="","",BUDGET!C65)</f>
        <v/>
      </c>
      <c r="D65" s="22">
        <f>IF(BUDGET!D65="","",BUDGET!D65)</f>
        <v/>
      </c>
      <c r="E65" s="51">
        <f>IF(BUDGET!D65="","",BUDGET!K65)</f>
        <v/>
      </c>
      <c r="F65" s="152">
        <f>IF(BUDGET!D65="","",BUDGET!N65)</f>
        <v/>
      </c>
      <c r="G65" s="67" t="n"/>
      <c r="H65" s="67" t="n"/>
      <c r="I65" s="67" t="n"/>
      <c r="J65" s="67" t="n"/>
      <c r="K65" s="67" t="n"/>
      <c r="L65" s="67" t="n"/>
      <c r="M65" s="67" t="n"/>
      <c r="N65" s="67" t="n"/>
      <c r="O65" s="67" t="n"/>
      <c r="P65" s="67" t="n"/>
      <c r="Q65" s="67" t="n"/>
      <c r="R65" s="67" t="n"/>
      <c r="S65" s="68">
        <f>IF($D65="","",SUM($G65:$R65))</f>
        <v/>
      </c>
      <c r="T65" s="39">
        <f>IF($D65="","",IF(ABS($S65-1)&lt;0.005,"OK","FIX"))</f>
        <v/>
      </c>
      <c r="U65" s="69">
        <f>IF($D65="","",COUNTIF($G65:$R65,"&gt;0"))</f>
        <v/>
      </c>
      <c r="V65" s="69">
        <f>IF(OR($D65="",$U65=0),"",IF($U65&lt;=2,"BURST",IF($U65=12,IF(MAX($G65:$R65)/($S65/12)&lt;1.25,"CONTINUITY","PULSING"),"FLIGHTING")))</f>
        <v/>
      </c>
      <c r="W65" s="47">
        <f>IF($D65="","",IFERROR(INDEX('RATE CARD'!$M:$M,MATCH($D65,'RATE CARD'!$C:$C,0)),"any month"))</f>
        <v/>
      </c>
      <c r="X65" s="39">
        <f>IF($D65="","",IF(SUMPRODUCT(--($G65:$R65&gt;0),--($Z65:$AK65=0))=0,"OK","OFF-WINDOW"))</f>
        <v/>
      </c>
      <c r="Z65">
        <f>IF(BUDGET!$D65="",1,IFERROR(VALUE(MID(BUDGET!$W65,1,1)),1))</f>
        <v/>
      </c>
      <c r="AA65">
        <f>IF(BUDGET!$D65="",1,IFERROR(VALUE(MID(BUDGET!$W65,2,1)),1))</f>
        <v/>
      </c>
      <c r="AB65">
        <f>IF(BUDGET!$D65="",1,IFERROR(VALUE(MID(BUDGET!$W65,3,1)),1))</f>
        <v/>
      </c>
      <c r="AC65">
        <f>IF(BUDGET!$D65="",1,IFERROR(VALUE(MID(BUDGET!$W65,4,1)),1))</f>
        <v/>
      </c>
      <c r="AD65">
        <f>IF(BUDGET!$D65="",1,IFERROR(VALUE(MID(BUDGET!$W65,5,1)),1))</f>
        <v/>
      </c>
      <c r="AE65">
        <f>IF(BUDGET!$D65="",1,IFERROR(VALUE(MID(BUDGET!$W65,6,1)),1))</f>
        <v/>
      </c>
      <c r="AF65">
        <f>IF(BUDGET!$D65="",1,IFERROR(VALUE(MID(BUDGET!$W65,7,1)),1))</f>
        <v/>
      </c>
      <c r="AG65">
        <f>IF(BUDGET!$D65="",1,IFERROR(VALUE(MID(BUDGET!$W65,8,1)),1))</f>
        <v/>
      </c>
      <c r="AH65">
        <f>IF(BUDGET!$D65="",1,IFERROR(VALUE(MID(BUDGET!$W65,9,1)),1))</f>
        <v/>
      </c>
      <c r="AI65">
        <f>IF(BUDGET!$D65="",1,IFERROR(VALUE(MID(BUDGET!$W65,10,1)),1))</f>
        <v/>
      </c>
      <c r="AJ65">
        <f>IF(BUDGET!$D65="",1,IFERROR(VALUE(MID(BUDGET!$W65,11,1)),1))</f>
        <v/>
      </c>
      <c r="AK65">
        <f>IF(BUDGET!$D65="",1,IFERROR(VALUE(MID(BUDGET!$W65,12,1)),1))</f>
        <v/>
      </c>
    </row>
    <row r="66">
      <c r="A66" s="39">
        <f>BUDGET!A66</f>
        <v/>
      </c>
      <c r="B66" s="46">
        <f>IF(BUDGET!D66="","",BUDGET!B66)</f>
        <v/>
      </c>
      <c r="C66" s="46">
        <f>IF(BUDGET!D66="","",BUDGET!C66)</f>
        <v/>
      </c>
      <c r="D66" s="22">
        <f>IF(BUDGET!D66="","",BUDGET!D66)</f>
        <v/>
      </c>
      <c r="E66" s="51">
        <f>IF(BUDGET!D66="","",BUDGET!K66)</f>
        <v/>
      </c>
      <c r="F66" s="152">
        <f>IF(BUDGET!D66="","",BUDGET!N66)</f>
        <v/>
      </c>
      <c r="G66" s="67" t="n"/>
      <c r="H66" s="67" t="n"/>
      <c r="I66" s="67" t="n"/>
      <c r="J66" s="67" t="n"/>
      <c r="K66" s="67" t="n"/>
      <c r="L66" s="67" t="n"/>
      <c r="M66" s="67" t="n"/>
      <c r="N66" s="67" t="n"/>
      <c r="O66" s="67" t="n"/>
      <c r="P66" s="67" t="n"/>
      <c r="Q66" s="67" t="n"/>
      <c r="R66" s="67" t="n"/>
      <c r="S66" s="68">
        <f>IF($D66="","",SUM($G66:$R66))</f>
        <v/>
      </c>
      <c r="T66" s="39">
        <f>IF($D66="","",IF(ABS($S66-1)&lt;0.005,"OK","FIX"))</f>
        <v/>
      </c>
      <c r="U66" s="69">
        <f>IF($D66="","",COUNTIF($G66:$R66,"&gt;0"))</f>
        <v/>
      </c>
      <c r="V66" s="69">
        <f>IF(OR($D66="",$U66=0),"",IF($U66&lt;=2,"BURST",IF($U66=12,IF(MAX($G66:$R66)/($S66/12)&lt;1.25,"CONTINUITY","PULSING"),"FLIGHTING")))</f>
        <v/>
      </c>
      <c r="W66" s="47">
        <f>IF($D66="","",IFERROR(INDEX('RATE CARD'!$M:$M,MATCH($D66,'RATE CARD'!$C:$C,0)),"any month"))</f>
        <v/>
      </c>
      <c r="X66" s="39">
        <f>IF($D66="","",IF(SUMPRODUCT(--($G66:$R66&gt;0),--($Z66:$AK66=0))=0,"OK","OFF-WINDOW"))</f>
        <v/>
      </c>
      <c r="Z66">
        <f>IF(BUDGET!$D66="",1,IFERROR(VALUE(MID(BUDGET!$W66,1,1)),1))</f>
        <v/>
      </c>
      <c r="AA66">
        <f>IF(BUDGET!$D66="",1,IFERROR(VALUE(MID(BUDGET!$W66,2,1)),1))</f>
        <v/>
      </c>
      <c r="AB66">
        <f>IF(BUDGET!$D66="",1,IFERROR(VALUE(MID(BUDGET!$W66,3,1)),1))</f>
        <v/>
      </c>
      <c r="AC66">
        <f>IF(BUDGET!$D66="",1,IFERROR(VALUE(MID(BUDGET!$W66,4,1)),1))</f>
        <v/>
      </c>
      <c r="AD66">
        <f>IF(BUDGET!$D66="",1,IFERROR(VALUE(MID(BUDGET!$W66,5,1)),1))</f>
        <v/>
      </c>
      <c r="AE66">
        <f>IF(BUDGET!$D66="",1,IFERROR(VALUE(MID(BUDGET!$W66,6,1)),1))</f>
        <v/>
      </c>
      <c r="AF66">
        <f>IF(BUDGET!$D66="",1,IFERROR(VALUE(MID(BUDGET!$W66,7,1)),1))</f>
        <v/>
      </c>
      <c r="AG66">
        <f>IF(BUDGET!$D66="",1,IFERROR(VALUE(MID(BUDGET!$W66,8,1)),1))</f>
        <v/>
      </c>
      <c r="AH66">
        <f>IF(BUDGET!$D66="",1,IFERROR(VALUE(MID(BUDGET!$W66,9,1)),1))</f>
        <v/>
      </c>
      <c r="AI66">
        <f>IF(BUDGET!$D66="",1,IFERROR(VALUE(MID(BUDGET!$W66,10,1)),1))</f>
        <v/>
      </c>
      <c r="AJ66">
        <f>IF(BUDGET!$D66="",1,IFERROR(VALUE(MID(BUDGET!$W66,11,1)),1))</f>
        <v/>
      </c>
      <c r="AK66">
        <f>IF(BUDGET!$D66="",1,IFERROR(VALUE(MID(BUDGET!$W66,12,1)),1))</f>
        <v/>
      </c>
    </row>
    <row r="67">
      <c r="A67" s="39">
        <f>BUDGET!A67</f>
        <v/>
      </c>
      <c r="B67" s="46">
        <f>IF(BUDGET!D67="","",BUDGET!B67)</f>
        <v/>
      </c>
      <c r="C67" s="46">
        <f>IF(BUDGET!D67="","",BUDGET!C67)</f>
        <v/>
      </c>
      <c r="D67" s="22">
        <f>IF(BUDGET!D67="","",BUDGET!D67)</f>
        <v/>
      </c>
      <c r="E67" s="51">
        <f>IF(BUDGET!D67="","",BUDGET!K67)</f>
        <v/>
      </c>
      <c r="F67" s="152">
        <f>IF(BUDGET!D67="","",BUDGET!N67)</f>
        <v/>
      </c>
      <c r="G67" s="67" t="n"/>
      <c r="H67" s="67" t="n"/>
      <c r="I67" s="67" t="n"/>
      <c r="J67" s="67" t="n"/>
      <c r="K67" s="67" t="n"/>
      <c r="L67" s="67" t="n"/>
      <c r="M67" s="67" t="n"/>
      <c r="N67" s="67" t="n"/>
      <c r="O67" s="67" t="n"/>
      <c r="P67" s="67" t="n"/>
      <c r="Q67" s="67" t="n"/>
      <c r="R67" s="67" t="n"/>
      <c r="S67" s="68">
        <f>IF($D67="","",SUM($G67:$R67))</f>
        <v/>
      </c>
      <c r="T67" s="39">
        <f>IF($D67="","",IF(ABS($S67-1)&lt;0.005,"OK","FIX"))</f>
        <v/>
      </c>
      <c r="U67" s="69">
        <f>IF($D67="","",COUNTIF($G67:$R67,"&gt;0"))</f>
        <v/>
      </c>
      <c r="V67" s="69">
        <f>IF(OR($D67="",$U67=0),"",IF($U67&lt;=2,"BURST",IF($U67=12,IF(MAX($G67:$R67)/($S67/12)&lt;1.25,"CONTINUITY","PULSING"),"FLIGHTING")))</f>
        <v/>
      </c>
      <c r="W67" s="47">
        <f>IF($D67="","",IFERROR(INDEX('RATE CARD'!$M:$M,MATCH($D67,'RATE CARD'!$C:$C,0)),"any month"))</f>
        <v/>
      </c>
      <c r="X67" s="39">
        <f>IF($D67="","",IF(SUMPRODUCT(--($G67:$R67&gt;0),--($Z67:$AK67=0))=0,"OK","OFF-WINDOW"))</f>
        <v/>
      </c>
      <c r="Z67">
        <f>IF(BUDGET!$D67="",1,IFERROR(VALUE(MID(BUDGET!$W67,1,1)),1))</f>
        <v/>
      </c>
      <c r="AA67">
        <f>IF(BUDGET!$D67="",1,IFERROR(VALUE(MID(BUDGET!$W67,2,1)),1))</f>
        <v/>
      </c>
      <c r="AB67">
        <f>IF(BUDGET!$D67="",1,IFERROR(VALUE(MID(BUDGET!$W67,3,1)),1))</f>
        <v/>
      </c>
      <c r="AC67">
        <f>IF(BUDGET!$D67="",1,IFERROR(VALUE(MID(BUDGET!$W67,4,1)),1))</f>
        <v/>
      </c>
      <c r="AD67">
        <f>IF(BUDGET!$D67="",1,IFERROR(VALUE(MID(BUDGET!$W67,5,1)),1))</f>
        <v/>
      </c>
      <c r="AE67">
        <f>IF(BUDGET!$D67="",1,IFERROR(VALUE(MID(BUDGET!$W67,6,1)),1))</f>
        <v/>
      </c>
      <c r="AF67">
        <f>IF(BUDGET!$D67="",1,IFERROR(VALUE(MID(BUDGET!$W67,7,1)),1))</f>
        <v/>
      </c>
      <c r="AG67">
        <f>IF(BUDGET!$D67="",1,IFERROR(VALUE(MID(BUDGET!$W67,8,1)),1))</f>
        <v/>
      </c>
      <c r="AH67">
        <f>IF(BUDGET!$D67="",1,IFERROR(VALUE(MID(BUDGET!$W67,9,1)),1))</f>
        <v/>
      </c>
      <c r="AI67">
        <f>IF(BUDGET!$D67="",1,IFERROR(VALUE(MID(BUDGET!$W67,10,1)),1))</f>
        <v/>
      </c>
      <c r="AJ67">
        <f>IF(BUDGET!$D67="",1,IFERROR(VALUE(MID(BUDGET!$W67,11,1)),1))</f>
        <v/>
      </c>
      <c r="AK67">
        <f>IF(BUDGET!$D67="",1,IFERROR(VALUE(MID(BUDGET!$W67,12,1)),1))</f>
        <v/>
      </c>
    </row>
    <row r="68">
      <c r="A68" s="39">
        <f>BUDGET!A68</f>
        <v/>
      </c>
      <c r="B68" s="46">
        <f>IF(BUDGET!D68="","",BUDGET!B68)</f>
        <v/>
      </c>
      <c r="C68" s="46">
        <f>IF(BUDGET!D68="","",BUDGET!C68)</f>
        <v/>
      </c>
      <c r="D68" s="22">
        <f>IF(BUDGET!D68="","",BUDGET!D68)</f>
        <v/>
      </c>
      <c r="E68" s="51">
        <f>IF(BUDGET!D68="","",BUDGET!K68)</f>
        <v/>
      </c>
      <c r="F68" s="152">
        <f>IF(BUDGET!D68="","",BUDGET!N68)</f>
        <v/>
      </c>
      <c r="G68" s="67" t="n"/>
      <c r="H68" s="67" t="n"/>
      <c r="I68" s="67" t="n"/>
      <c r="J68" s="67" t="n"/>
      <c r="K68" s="67" t="n"/>
      <c r="L68" s="67" t="n"/>
      <c r="M68" s="67" t="n"/>
      <c r="N68" s="67" t="n"/>
      <c r="O68" s="67" t="n"/>
      <c r="P68" s="67" t="n"/>
      <c r="Q68" s="67" t="n"/>
      <c r="R68" s="67" t="n"/>
      <c r="S68" s="68">
        <f>IF($D68="","",SUM($G68:$R68))</f>
        <v/>
      </c>
      <c r="T68" s="39">
        <f>IF($D68="","",IF(ABS($S68-1)&lt;0.005,"OK","FIX"))</f>
        <v/>
      </c>
      <c r="U68" s="69">
        <f>IF($D68="","",COUNTIF($G68:$R68,"&gt;0"))</f>
        <v/>
      </c>
      <c r="V68" s="69">
        <f>IF(OR($D68="",$U68=0),"",IF($U68&lt;=2,"BURST",IF($U68=12,IF(MAX($G68:$R68)/($S68/12)&lt;1.25,"CONTINUITY","PULSING"),"FLIGHTING")))</f>
        <v/>
      </c>
      <c r="W68" s="47">
        <f>IF($D68="","",IFERROR(INDEX('RATE CARD'!$M:$M,MATCH($D68,'RATE CARD'!$C:$C,0)),"any month"))</f>
        <v/>
      </c>
      <c r="X68" s="39">
        <f>IF($D68="","",IF(SUMPRODUCT(--($G68:$R68&gt;0),--($Z68:$AK68=0))=0,"OK","OFF-WINDOW"))</f>
        <v/>
      </c>
      <c r="Z68">
        <f>IF(BUDGET!$D68="",1,IFERROR(VALUE(MID(BUDGET!$W68,1,1)),1))</f>
        <v/>
      </c>
      <c r="AA68">
        <f>IF(BUDGET!$D68="",1,IFERROR(VALUE(MID(BUDGET!$W68,2,1)),1))</f>
        <v/>
      </c>
      <c r="AB68">
        <f>IF(BUDGET!$D68="",1,IFERROR(VALUE(MID(BUDGET!$W68,3,1)),1))</f>
        <v/>
      </c>
      <c r="AC68">
        <f>IF(BUDGET!$D68="",1,IFERROR(VALUE(MID(BUDGET!$W68,4,1)),1))</f>
        <v/>
      </c>
      <c r="AD68">
        <f>IF(BUDGET!$D68="",1,IFERROR(VALUE(MID(BUDGET!$W68,5,1)),1))</f>
        <v/>
      </c>
      <c r="AE68">
        <f>IF(BUDGET!$D68="",1,IFERROR(VALUE(MID(BUDGET!$W68,6,1)),1))</f>
        <v/>
      </c>
      <c r="AF68">
        <f>IF(BUDGET!$D68="",1,IFERROR(VALUE(MID(BUDGET!$W68,7,1)),1))</f>
        <v/>
      </c>
      <c r="AG68">
        <f>IF(BUDGET!$D68="",1,IFERROR(VALUE(MID(BUDGET!$W68,8,1)),1))</f>
        <v/>
      </c>
      <c r="AH68">
        <f>IF(BUDGET!$D68="",1,IFERROR(VALUE(MID(BUDGET!$W68,9,1)),1))</f>
        <v/>
      </c>
      <c r="AI68">
        <f>IF(BUDGET!$D68="",1,IFERROR(VALUE(MID(BUDGET!$W68,10,1)),1))</f>
        <v/>
      </c>
      <c r="AJ68">
        <f>IF(BUDGET!$D68="",1,IFERROR(VALUE(MID(BUDGET!$W68,11,1)),1))</f>
        <v/>
      </c>
      <c r="AK68">
        <f>IF(BUDGET!$D68="",1,IFERROR(VALUE(MID(BUDGET!$W68,12,1)),1))</f>
        <v/>
      </c>
    </row>
    <row r="69">
      <c r="A69" s="39">
        <f>BUDGET!A69</f>
        <v/>
      </c>
      <c r="B69" s="46">
        <f>IF(BUDGET!D69="","",BUDGET!B69)</f>
        <v/>
      </c>
      <c r="C69" s="46">
        <f>IF(BUDGET!D69="","",BUDGET!C69)</f>
        <v/>
      </c>
      <c r="D69" s="22">
        <f>IF(BUDGET!D69="","",BUDGET!D69)</f>
        <v/>
      </c>
      <c r="E69" s="51">
        <f>IF(BUDGET!D69="","",BUDGET!K69)</f>
        <v/>
      </c>
      <c r="F69" s="152">
        <f>IF(BUDGET!D69="","",BUDGET!N69)</f>
        <v/>
      </c>
      <c r="G69" s="67" t="n"/>
      <c r="H69" s="67" t="n"/>
      <c r="I69" s="67" t="n"/>
      <c r="J69" s="67" t="n"/>
      <c r="K69" s="67" t="n"/>
      <c r="L69" s="67" t="n"/>
      <c r="M69" s="67" t="n"/>
      <c r="N69" s="67" t="n"/>
      <c r="O69" s="67" t="n"/>
      <c r="P69" s="67" t="n"/>
      <c r="Q69" s="67" t="n"/>
      <c r="R69" s="67" t="n"/>
      <c r="S69" s="68">
        <f>IF($D69="","",SUM($G69:$R69))</f>
        <v/>
      </c>
      <c r="T69" s="39">
        <f>IF($D69="","",IF(ABS($S69-1)&lt;0.005,"OK","FIX"))</f>
        <v/>
      </c>
      <c r="U69" s="69">
        <f>IF($D69="","",COUNTIF($G69:$R69,"&gt;0"))</f>
        <v/>
      </c>
      <c r="V69" s="69">
        <f>IF(OR($D69="",$U69=0),"",IF($U69&lt;=2,"BURST",IF($U69=12,IF(MAX($G69:$R69)/($S69/12)&lt;1.25,"CONTINUITY","PULSING"),"FLIGHTING")))</f>
        <v/>
      </c>
      <c r="W69" s="47">
        <f>IF($D69="","",IFERROR(INDEX('RATE CARD'!$M:$M,MATCH($D69,'RATE CARD'!$C:$C,0)),"any month"))</f>
        <v/>
      </c>
      <c r="X69" s="39">
        <f>IF($D69="","",IF(SUMPRODUCT(--($G69:$R69&gt;0),--($Z69:$AK69=0))=0,"OK","OFF-WINDOW"))</f>
        <v/>
      </c>
      <c r="Z69">
        <f>IF(BUDGET!$D69="",1,IFERROR(VALUE(MID(BUDGET!$W69,1,1)),1))</f>
        <v/>
      </c>
      <c r="AA69">
        <f>IF(BUDGET!$D69="",1,IFERROR(VALUE(MID(BUDGET!$W69,2,1)),1))</f>
        <v/>
      </c>
      <c r="AB69">
        <f>IF(BUDGET!$D69="",1,IFERROR(VALUE(MID(BUDGET!$W69,3,1)),1))</f>
        <v/>
      </c>
      <c r="AC69">
        <f>IF(BUDGET!$D69="",1,IFERROR(VALUE(MID(BUDGET!$W69,4,1)),1))</f>
        <v/>
      </c>
      <c r="AD69">
        <f>IF(BUDGET!$D69="",1,IFERROR(VALUE(MID(BUDGET!$W69,5,1)),1))</f>
        <v/>
      </c>
      <c r="AE69">
        <f>IF(BUDGET!$D69="",1,IFERROR(VALUE(MID(BUDGET!$W69,6,1)),1))</f>
        <v/>
      </c>
      <c r="AF69">
        <f>IF(BUDGET!$D69="",1,IFERROR(VALUE(MID(BUDGET!$W69,7,1)),1))</f>
        <v/>
      </c>
      <c r="AG69">
        <f>IF(BUDGET!$D69="",1,IFERROR(VALUE(MID(BUDGET!$W69,8,1)),1))</f>
        <v/>
      </c>
      <c r="AH69">
        <f>IF(BUDGET!$D69="",1,IFERROR(VALUE(MID(BUDGET!$W69,9,1)),1))</f>
        <v/>
      </c>
      <c r="AI69">
        <f>IF(BUDGET!$D69="",1,IFERROR(VALUE(MID(BUDGET!$W69,10,1)),1))</f>
        <v/>
      </c>
      <c r="AJ69">
        <f>IF(BUDGET!$D69="",1,IFERROR(VALUE(MID(BUDGET!$W69,11,1)),1))</f>
        <v/>
      </c>
      <c r="AK69">
        <f>IF(BUDGET!$D69="",1,IFERROR(VALUE(MID(BUDGET!$W69,12,1)),1))</f>
        <v/>
      </c>
    </row>
    <row r="70">
      <c r="A70" s="39">
        <f>BUDGET!A70</f>
        <v/>
      </c>
      <c r="B70" s="46">
        <f>IF(BUDGET!D70="","",BUDGET!B70)</f>
        <v/>
      </c>
      <c r="C70" s="46">
        <f>IF(BUDGET!D70="","",BUDGET!C70)</f>
        <v/>
      </c>
      <c r="D70" s="22">
        <f>IF(BUDGET!D70="","",BUDGET!D70)</f>
        <v/>
      </c>
      <c r="E70" s="51">
        <f>IF(BUDGET!D70="","",BUDGET!K70)</f>
        <v/>
      </c>
      <c r="F70" s="152">
        <f>IF(BUDGET!D70="","",BUDGET!N70)</f>
        <v/>
      </c>
      <c r="G70" s="67" t="n"/>
      <c r="H70" s="67" t="n"/>
      <c r="I70" s="67" t="n"/>
      <c r="J70" s="67" t="n"/>
      <c r="K70" s="67" t="n"/>
      <c r="L70" s="67" t="n"/>
      <c r="M70" s="67" t="n"/>
      <c r="N70" s="67" t="n"/>
      <c r="O70" s="67" t="n"/>
      <c r="P70" s="67" t="n"/>
      <c r="Q70" s="67" t="n"/>
      <c r="R70" s="67" t="n"/>
      <c r="S70" s="68">
        <f>IF($D70="","",SUM($G70:$R70))</f>
        <v/>
      </c>
      <c r="T70" s="39">
        <f>IF($D70="","",IF(ABS($S70-1)&lt;0.005,"OK","FIX"))</f>
        <v/>
      </c>
      <c r="U70" s="69">
        <f>IF($D70="","",COUNTIF($G70:$R70,"&gt;0"))</f>
        <v/>
      </c>
      <c r="V70" s="69">
        <f>IF(OR($D70="",$U70=0),"",IF($U70&lt;=2,"BURST",IF($U70=12,IF(MAX($G70:$R70)/($S70/12)&lt;1.25,"CONTINUITY","PULSING"),"FLIGHTING")))</f>
        <v/>
      </c>
      <c r="W70" s="47">
        <f>IF($D70="","",IFERROR(INDEX('RATE CARD'!$M:$M,MATCH($D70,'RATE CARD'!$C:$C,0)),"any month"))</f>
        <v/>
      </c>
      <c r="X70" s="39">
        <f>IF($D70="","",IF(SUMPRODUCT(--($G70:$R70&gt;0),--($Z70:$AK70=0))=0,"OK","OFF-WINDOW"))</f>
        <v/>
      </c>
      <c r="Z70">
        <f>IF(BUDGET!$D70="",1,IFERROR(VALUE(MID(BUDGET!$W70,1,1)),1))</f>
        <v/>
      </c>
      <c r="AA70">
        <f>IF(BUDGET!$D70="",1,IFERROR(VALUE(MID(BUDGET!$W70,2,1)),1))</f>
        <v/>
      </c>
      <c r="AB70">
        <f>IF(BUDGET!$D70="",1,IFERROR(VALUE(MID(BUDGET!$W70,3,1)),1))</f>
        <v/>
      </c>
      <c r="AC70">
        <f>IF(BUDGET!$D70="",1,IFERROR(VALUE(MID(BUDGET!$W70,4,1)),1))</f>
        <v/>
      </c>
      <c r="AD70">
        <f>IF(BUDGET!$D70="",1,IFERROR(VALUE(MID(BUDGET!$W70,5,1)),1))</f>
        <v/>
      </c>
      <c r="AE70">
        <f>IF(BUDGET!$D70="",1,IFERROR(VALUE(MID(BUDGET!$W70,6,1)),1))</f>
        <v/>
      </c>
      <c r="AF70">
        <f>IF(BUDGET!$D70="",1,IFERROR(VALUE(MID(BUDGET!$W70,7,1)),1))</f>
        <v/>
      </c>
      <c r="AG70">
        <f>IF(BUDGET!$D70="",1,IFERROR(VALUE(MID(BUDGET!$W70,8,1)),1))</f>
        <v/>
      </c>
      <c r="AH70">
        <f>IF(BUDGET!$D70="",1,IFERROR(VALUE(MID(BUDGET!$W70,9,1)),1))</f>
        <v/>
      </c>
      <c r="AI70">
        <f>IF(BUDGET!$D70="",1,IFERROR(VALUE(MID(BUDGET!$W70,10,1)),1))</f>
        <v/>
      </c>
      <c r="AJ70">
        <f>IF(BUDGET!$D70="",1,IFERROR(VALUE(MID(BUDGET!$W70,11,1)),1))</f>
        <v/>
      </c>
      <c r="AK70">
        <f>IF(BUDGET!$D70="",1,IFERROR(VALUE(MID(BUDGET!$W70,12,1)),1))</f>
        <v/>
      </c>
    </row>
    <row r="71">
      <c r="A71" s="39">
        <f>BUDGET!A71</f>
        <v/>
      </c>
      <c r="B71" s="46">
        <f>IF(BUDGET!D71="","",BUDGET!B71)</f>
        <v/>
      </c>
      <c r="C71" s="46">
        <f>IF(BUDGET!D71="","",BUDGET!C71)</f>
        <v/>
      </c>
      <c r="D71" s="22">
        <f>IF(BUDGET!D71="","",BUDGET!D71)</f>
        <v/>
      </c>
      <c r="E71" s="51">
        <f>IF(BUDGET!D71="","",BUDGET!K71)</f>
        <v/>
      </c>
      <c r="F71" s="152">
        <f>IF(BUDGET!D71="","",BUDGET!N71)</f>
        <v/>
      </c>
      <c r="G71" s="67" t="n"/>
      <c r="H71" s="67" t="n"/>
      <c r="I71" s="67" t="n"/>
      <c r="J71" s="67" t="n"/>
      <c r="K71" s="67" t="n"/>
      <c r="L71" s="67" t="n"/>
      <c r="M71" s="67" t="n"/>
      <c r="N71" s="67" t="n"/>
      <c r="O71" s="67" t="n"/>
      <c r="P71" s="67" t="n"/>
      <c r="Q71" s="67" t="n"/>
      <c r="R71" s="67" t="n"/>
      <c r="S71" s="68">
        <f>IF($D71="","",SUM($G71:$R71))</f>
        <v/>
      </c>
      <c r="T71" s="39">
        <f>IF($D71="","",IF(ABS($S71-1)&lt;0.005,"OK","FIX"))</f>
        <v/>
      </c>
      <c r="U71" s="69">
        <f>IF($D71="","",COUNTIF($G71:$R71,"&gt;0"))</f>
        <v/>
      </c>
      <c r="V71" s="69">
        <f>IF(OR($D71="",$U71=0),"",IF($U71&lt;=2,"BURST",IF($U71=12,IF(MAX($G71:$R71)/($S71/12)&lt;1.25,"CONTINUITY","PULSING"),"FLIGHTING")))</f>
        <v/>
      </c>
      <c r="W71" s="47">
        <f>IF($D71="","",IFERROR(INDEX('RATE CARD'!$M:$M,MATCH($D71,'RATE CARD'!$C:$C,0)),"any month"))</f>
        <v/>
      </c>
      <c r="X71" s="39">
        <f>IF($D71="","",IF(SUMPRODUCT(--($G71:$R71&gt;0),--($Z71:$AK71=0))=0,"OK","OFF-WINDOW"))</f>
        <v/>
      </c>
      <c r="Z71">
        <f>IF(BUDGET!$D71="",1,IFERROR(VALUE(MID(BUDGET!$W71,1,1)),1))</f>
        <v/>
      </c>
      <c r="AA71">
        <f>IF(BUDGET!$D71="",1,IFERROR(VALUE(MID(BUDGET!$W71,2,1)),1))</f>
        <v/>
      </c>
      <c r="AB71">
        <f>IF(BUDGET!$D71="",1,IFERROR(VALUE(MID(BUDGET!$W71,3,1)),1))</f>
        <v/>
      </c>
      <c r="AC71">
        <f>IF(BUDGET!$D71="",1,IFERROR(VALUE(MID(BUDGET!$W71,4,1)),1))</f>
        <v/>
      </c>
      <c r="AD71">
        <f>IF(BUDGET!$D71="",1,IFERROR(VALUE(MID(BUDGET!$W71,5,1)),1))</f>
        <v/>
      </c>
      <c r="AE71">
        <f>IF(BUDGET!$D71="",1,IFERROR(VALUE(MID(BUDGET!$W71,6,1)),1))</f>
        <v/>
      </c>
      <c r="AF71">
        <f>IF(BUDGET!$D71="",1,IFERROR(VALUE(MID(BUDGET!$W71,7,1)),1))</f>
        <v/>
      </c>
      <c r="AG71">
        <f>IF(BUDGET!$D71="",1,IFERROR(VALUE(MID(BUDGET!$W71,8,1)),1))</f>
        <v/>
      </c>
      <c r="AH71">
        <f>IF(BUDGET!$D71="",1,IFERROR(VALUE(MID(BUDGET!$W71,9,1)),1))</f>
        <v/>
      </c>
      <c r="AI71">
        <f>IF(BUDGET!$D71="",1,IFERROR(VALUE(MID(BUDGET!$W71,10,1)),1))</f>
        <v/>
      </c>
      <c r="AJ71">
        <f>IF(BUDGET!$D71="",1,IFERROR(VALUE(MID(BUDGET!$W71,11,1)),1))</f>
        <v/>
      </c>
      <c r="AK71">
        <f>IF(BUDGET!$D71="",1,IFERROR(VALUE(MID(BUDGET!$W71,12,1)),1))</f>
        <v/>
      </c>
    </row>
    <row r="72">
      <c r="A72" s="39">
        <f>BUDGET!A72</f>
        <v/>
      </c>
      <c r="B72" s="46">
        <f>IF(BUDGET!D72="","",BUDGET!B72)</f>
        <v/>
      </c>
      <c r="C72" s="46">
        <f>IF(BUDGET!D72="","",BUDGET!C72)</f>
        <v/>
      </c>
      <c r="D72" s="22">
        <f>IF(BUDGET!D72="","",BUDGET!D72)</f>
        <v/>
      </c>
      <c r="E72" s="51">
        <f>IF(BUDGET!D72="","",BUDGET!K72)</f>
        <v/>
      </c>
      <c r="F72" s="152">
        <f>IF(BUDGET!D72="","",BUDGET!N72)</f>
        <v/>
      </c>
      <c r="G72" s="67" t="n"/>
      <c r="H72" s="67" t="n"/>
      <c r="I72" s="67" t="n"/>
      <c r="J72" s="67" t="n"/>
      <c r="K72" s="67" t="n"/>
      <c r="L72" s="67" t="n"/>
      <c r="M72" s="67" t="n"/>
      <c r="N72" s="67" t="n"/>
      <c r="O72" s="67" t="n"/>
      <c r="P72" s="67" t="n"/>
      <c r="Q72" s="67" t="n"/>
      <c r="R72" s="67" t="n"/>
      <c r="S72" s="68">
        <f>IF($D72="","",SUM($G72:$R72))</f>
        <v/>
      </c>
      <c r="T72" s="39">
        <f>IF($D72="","",IF(ABS($S72-1)&lt;0.005,"OK","FIX"))</f>
        <v/>
      </c>
      <c r="U72" s="69">
        <f>IF($D72="","",COUNTIF($G72:$R72,"&gt;0"))</f>
        <v/>
      </c>
      <c r="V72" s="69">
        <f>IF(OR($D72="",$U72=0),"",IF($U72&lt;=2,"BURST",IF($U72=12,IF(MAX($G72:$R72)/($S72/12)&lt;1.25,"CONTINUITY","PULSING"),"FLIGHTING")))</f>
        <v/>
      </c>
      <c r="W72" s="47">
        <f>IF($D72="","",IFERROR(INDEX('RATE CARD'!$M:$M,MATCH($D72,'RATE CARD'!$C:$C,0)),"any month"))</f>
        <v/>
      </c>
      <c r="X72" s="39">
        <f>IF($D72="","",IF(SUMPRODUCT(--($G72:$R72&gt;0),--($Z72:$AK72=0))=0,"OK","OFF-WINDOW"))</f>
        <v/>
      </c>
      <c r="Z72">
        <f>IF(BUDGET!$D72="",1,IFERROR(VALUE(MID(BUDGET!$W72,1,1)),1))</f>
        <v/>
      </c>
      <c r="AA72">
        <f>IF(BUDGET!$D72="",1,IFERROR(VALUE(MID(BUDGET!$W72,2,1)),1))</f>
        <v/>
      </c>
      <c r="AB72">
        <f>IF(BUDGET!$D72="",1,IFERROR(VALUE(MID(BUDGET!$W72,3,1)),1))</f>
        <v/>
      </c>
      <c r="AC72">
        <f>IF(BUDGET!$D72="",1,IFERROR(VALUE(MID(BUDGET!$W72,4,1)),1))</f>
        <v/>
      </c>
      <c r="AD72">
        <f>IF(BUDGET!$D72="",1,IFERROR(VALUE(MID(BUDGET!$W72,5,1)),1))</f>
        <v/>
      </c>
      <c r="AE72">
        <f>IF(BUDGET!$D72="",1,IFERROR(VALUE(MID(BUDGET!$W72,6,1)),1))</f>
        <v/>
      </c>
      <c r="AF72">
        <f>IF(BUDGET!$D72="",1,IFERROR(VALUE(MID(BUDGET!$W72,7,1)),1))</f>
        <v/>
      </c>
      <c r="AG72">
        <f>IF(BUDGET!$D72="",1,IFERROR(VALUE(MID(BUDGET!$W72,8,1)),1))</f>
        <v/>
      </c>
      <c r="AH72">
        <f>IF(BUDGET!$D72="",1,IFERROR(VALUE(MID(BUDGET!$W72,9,1)),1))</f>
        <v/>
      </c>
      <c r="AI72">
        <f>IF(BUDGET!$D72="",1,IFERROR(VALUE(MID(BUDGET!$W72,10,1)),1))</f>
        <v/>
      </c>
      <c r="AJ72">
        <f>IF(BUDGET!$D72="",1,IFERROR(VALUE(MID(BUDGET!$W72,11,1)),1))</f>
        <v/>
      </c>
      <c r="AK72">
        <f>IF(BUDGET!$D72="",1,IFERROR(VALUE(MID(BUDGET!$W72,12,1)),1))</f>
        <v/>
      </c>
    </row>
    <row r="73">
      <c r="A73" s="39">
        <f>BUDGET!A73</f>
        <v/>
      </c>
      <c r="B73" s="46">
        <f>IF(BUDGET!D73="","",BUDGET!B73)</f>
        <v/>
      </c>
      <c r="C73" s="46">
        <f>IF(BUDGET!D73="","",BUDGET!C73)</f>
        <v/>
      </c>
      <c r="D73" s="22">
        <f>IF(BUDGET!D73="","",BUDGET!D73)</f>
        <v/>
      </c>
      <c r="E73" s="51">
        <f>IF(BUDGET!D73="","",BUDGET!K73)</f>
        <v/>
      </c>
      <c r="F73" s="152">
        <f>IF(BUDGET!D73="","",BUDGET!N73)</f>
        <v/>
      </c>
      <c r="G73" s="67" t="n"/>
      <c r="H73" s="67" t="n"/>
      <c r="I73" s="67" t="n"/>
      <c r="J73" s="67" t="n"/>
      <c r="K73" s="67" t="n"/>
      <c r="L73" s="67" t="n"/>
      <c r="M73" s="67" t="n"/>
      <c r="N73" s="67" t="n"/>
      <c r="O73" s="67" t="n"/>
      <c r="P73" s="67" t="n"/>
      <c r="Q73" s="67" t="n"/>
      <c r="R73" s="67" t="n"/>
      <c r="S73" s="68">
        <f>IF($D73="","",SUM($G73:$R73))</f>
        <v/>
      </c>
      <c r="T73" s="39">
        <f>IF($D73="","",IF(ABS($S73-1)&lt;0.005,"OK","FIX"))</f>
        <v/>
      </c>
      <c r="U73" s="69">
        <f>IF($D73="","",COUNTIF($G73:$R73,"&gt;0"))</f>
        <v/>
      </c>
      <c r="V73" s="69">
        <f>IF(OR($D73="",$U73=0),"",IF($U73&lt;=2,"BURST",IF($U73=12,IF(MAX($G73:$R73)/($S73/12)&lt;1.25,"CONTINUITY","PULSING"),"FLIGHTING")))</f>
        <v/>
      </c>
      <c r="W73" s="47">
        <f>IF($D73="","",IFERROR(INDEX('RATE CARD'!$M:$M,MATCH($D73,'RATE CARD'!$C:$C,0)),"any month"))</f>
        <v/>
      </c>
      <c r="X73" s="39">
        <f>IF($D73="","",IF(SUMPRODUCT(--($G73:$R73&gt;0),--($Z73:$AK73=0))=0,"OK","OFF-WINDOW"))</f>
        <v/>
      </c>
      <c r="Z73">
        <f>IF(BUDGET!$D73="",1,IFERROR(VALUE(MID(BUDGET!$W73,1,1)),1))</f>
        <v/>
      </c>
      <c r="AA73">
        <f>IF(BUDGET!$D73="",1,IFERROR(VALUE(MID(BUDGET!$W73,2,1)),1))</f>
        <v/>
      </c>
      <c r="AB73">
        <f>IF(BUDGET!$D73="",1,IFERROR(VALUE(MID(BUDGET!$W73,3,1)),1))</f>
        <v/>
      </c>
      <c r="AC73">
        <f>IF(BUDGET!$D73="",1,IFERROR(VALUE(MID(BUDGET!$W73,4,1)),1))</f>
        <v/>
      </c>
      <c r="AD73">
        <f>IF(BUDGET!$D73="",1,IFERROR(VALUE(MID(BUDGET!$W73,5,1)),1))</f>
        <v/>
      </c>
      <c r="AE73">
        <f>IF(BUDGET!$D73="",1,IFERROR(VALUE(MID(BUDGET!$W73,6,1)),1))</f>
        <v/>
      </c>
      <c r="AF73">
        <f>IF(BUDGET!$D73="",1,IFERROR(VALUE(MID(BUDGET!$W73,7,1)),1))</f>
        <v/>
      </c>
      <c r="AG73">
        <f>IF(BUDGET!$D73="",1,IFERROR(VALUE(MID(BUDGET!$W73,8,1)),1))</f>
        <v/>
      </c>
      <c r="AH73">
        <f>IF(BUDGET!$D73="",1,IFERROR(VALUE(MID(BUDGET!$W73,9,1)),1))</f>
        <v/>
      </c>
      <c r="AI73">
        <f>IF(BUDGET!$D73="",1,IFERROR(VALUE(MID(BUDGET!$W73,10,1)),1))</f>
        <v/>
      </c>
      <c r="AJ73">
        <f>IF(BUDGET!$D73="",1,IFERROR(VALUE(MID(BUDGET!$W73,11,1)),1))</f>
        <v/>
      </c>
      <c r="AK73">
        <f>IF(BUDGET!$D73="",1,IFERROR(VALUE(MID(BUDGET!$W73,12,1)),1))</f>
        <v/>
      </c>
    </row>
    <row r="74">
      <c r="A74" s="39">
        <f>BUDGET!A74</f>
        <v/>
      </c>
      <c r="B74" s="46">
        <f>IF(BUDGET!D74="","",BUDGET!B74)</f>
        <v/>
      </c>
      <c r="C74" s="46">
        <f>IF(BUDGET!D74="","",BUDGET!C74)</f>
        <v/>
      </c>
      <c r="D74" s="22">
        <f>IF(BUDGET!D74="","",BUDGET!D74)</f>
        <v/>
      </c>
      <c r="E74" s="51">
        <f>IF(BUDGET!D74="","",BUDGET!K74)</f>
        <v/>
      </c>
      <c r="F74" s="152">
        <f>IF(BUDGET!D74="","",BUDGET!N74)</f>
        <v/>
      </c>
      <c r="G74" s="67" t="n"/>
      <c r="H74" s="67" t="n"/>
      <c r="I74" s="67" t="n"/>
      <c r="J74" s="67" t="n"/>
      <c r="K74" s="67" t="n"/>
      <c r="L74" s="67" t="n"/>
      <c r="M74" s="67" t="n"/>
      <c r="N74" s="67" t="n"/>
      <c r="O74" s="67" t="n"/>
      <c r="P74" s="67" t="n"/>
      <c r="Q74" s="67" t="n"/>
      <c r="R74" s="67" t="n"/>
      <c r="S74" s="68">
        <f>IF($D74="","",SUM($G74:$R74))</f>
        <v/>
      </c>
      <c r="T74" s="39">
        <f>IF($D74="","",IF(ABS($S74-1)&lt;0.005,"OK","FIX"))</f>
        <v/>
      </c>
      <c r="U74" s="69">
        <f>IF($D74="","",COUNTIF($G74:$R74,"&gt;0"))</f>
        <v/>
      </c>
      <c r="V74" s="69">
        <f>IF(OR($D74="",$U74=0),"",IF($U74&lt;=2,"BURST",IF($U74=12,IF(MAX($G74:$R74)/($S74/12)&lt;1.25,"CONTINUITY","PULSING"),"FLIGHTING")))</f>
        <v/>
      </c>
      <c r="W74" s="47">
        <f>IF($D74="","",IFERROR(INDEX('RATE CARD'!$M:$M,MATCH($D74,'RATE CARD'!$C:$C,0)),"any month"))</f>
        <v/>
      </c>
      <c r="X74" s="39">
        <f>IF($D74="","",IF(SUMPRODUCT(--($G74:$R74&gt;0),--($Z74:$AK74=0))=0,"OK","OFF-WINDOW"))</f>
        <v/>
      </c>
      <c r="Z74">
        <f>IF(BUDGET!$D74="",1,IFERROR(VALUE(MID(BUDGET!$W74,1,1)),1))</f>
        <v/>
      </c>
      <c r="AA74">
        <f>IF(BUDGET!$D74="",1,IFERROR(VALUE(MID(BUDGET!$W74,2,1)),1))</f>
        <v/>
      </c>
      <c r="AB74">
        <f>IF(BUDGET!$D74="",1,IFERROR(VALUE(MID(BUDGET!$W74,3,1)),1))</f>
        <v/>
      </c>
      <c r="AC74">
        <f>IF(BUDGET!$D74="",1,IFERROR(VALUE(MID(BUDGET!$W74,4,1)),1))</f>
        <v/>
      </c>
      <c r="AD74">
        <f>IF(BUDGET!$D74="",1,IFERROR(VALUE(MID(BUDGET!$W74,5,1)),1))</f>
        <v/>
      </c>
      <c r="AE74">
        <f>IF(BUDGET!$D74="",1,IFERROR(VALUE(MID(BUDGET!$W74,6,1)),1))</f>
        <v/>
      </c>
      <c r="AF74">
        <f>IF(BUDGET!$D74="",1,IFERROR(VALUE(MID(BUDGET!$W74,7,1)),1))</f>
        <v/>
      </c>
      <c r="AG74">
        <f>IF(BUDGET!$D74="",1,IFERROR(VALUE(MID(BUDGET!$W74,8,1)),1))</f>
        <v/>
      </c>
      <c r="AH74">
        <f>IF(BUDGET!$D74="",1,IFERROR(VALUE(MID(BUDGET!$W74,9,1)),1))</f>
        <v/>
      </c>
      <c r="AI74">
        <f>IF(BUDGET!$D74="",1,IFERROR(VALUE(MID(BUDGET!$W74,10,1)),1))</f>
        <v/>
      </c>
      <c r="AJ74">
        <f>IF(BUDGET!$D74="",1,IFERROR(VALUE(MID(BUDGET!$W74,11,1)),1))</f>
        <v/>
      </c>
      <c r="AK74">
        <f>IF(BUDGET!$D74="",1,IFERROR(VALUE(MID(BUDGET!$W74,12,1)),1))</f>
        <v/>
      </c>
    </row>
    <row r="75">
      <c r="A75" s="39">
        <f>BUDGET!A75</f>
        <v/>
      </c>
      <c r="B75" s="46">
        <f>IF(BUDGET!D75="","",BUDGET!B75)</f>
        <v/>
      </c>
      <c r="C75" s="46">
        <f>IF(BUDGET!D75="","",BUDGET!C75)</f>
        <v/>
      </c>
      <c r="D75" s="22">
        <f>IF(BUDGET!D75="","",BUDGET!D75)</f>
        <v/>
      </c>
      <c r="E75" s="51">
        <f>IF(BUDGET!D75="","",BUDGET!K75)</f>
        <v/>
      </c>
      <c r="F75" s="152">
        <f>IF(BUDGET!D75="","",BUDGET!N75)</f>
        <v/>
      </c>
      <c r="G75" s="67" t="n"/>
      <c r="H75" s="67" t="n"/>
      <c r="I75" s="67" t="n"/>
      <c r="J75" s="67" t="n"/>
      <c r="K75" s="67" t="n"/>
      <c r="L75" s="67" t="n"/>
      <c r="M75" s="67" t="n"/>
      <c r="N75" s="67" t="n"/>
      <c r="O75" s="67" t="n"/>
      <c r="P75" s="67" t="n"/>
      <c r="Q75" s="67" t="n"/>
      <c r="R75" s="67" t="n"/>
      <c r="S75" s="68">
        <f>IF($D75="","",SUM($G75:$R75))</f>
        <v/>
      </c>
      <c r="T75" s="39">
        <f>IF($D75="","",IF(ABS($S75-1)&lt;0.005,"OK","FIX"))</f>
        <v/>
      </c>
      <c r="U75" s="69">
        <f>IF($D75="","",COUNTIF($G75:$R75,"&gt;0"))</f>
        <v/>
      </c>
      <c r="V75" s="69">
        <f>IF(OR($D75="",$U75=0),"",IF($U75&lt;=2,"BURST",IF($U75=12,IF(MAX($G75:$R75)/($S75/12)&lt;1.25,"CONTINUITY","PULSING"),"FLIGHTING")))</f>
        <v/>
      </c>
      <c r="W75" s="47">
        <f>IF($D75="","",IFERROR(INDEX('RATE CARD'!$M:$M,MATCH($D75,'RATE CARD'!$C:$C,0)),"any month"))</f>
        <v/>
      </c>
      <c r="X75" s="39">
        <f>IF($D75="","",IF(SUMPRODUCT(--($G75:$R75&gt;0),--($Z75:$AK75=0))=0,"OK","OFF-WINDOW"))</f>
        <v/>
      </c>
      <c r="Z75">
        <f>IF(BUDGET!$D75="",1,IFERROR(VALUE(MID(BUDGET!$W75,1,1)),1))</f>
        <v/>
      </c>
      <c r="AA75">
        <f>IF(BUDGET!$D75="",1,IFERROR(VALUE(MID(BUDGET!$W75,2,1)),1))</f>
        <v/>
      </c>
      <c r="AB75">
        <f>IF(BUDGET!$D75="",1,IFERROR(VALUE(MID(BUDGET!$W75,3,1)),1))</f>
        <v/>
      </c>
      <c r="AC75">
        <f>IF(BUDGET!$D75="",1,IFERROR(VALUE(MID(BUDGET!$W75,4,1)),1))</f>
        <v/>
      </c>
      <c r="AD75">
        <f>IF(BUDGET!$D75="",1,IFERROR(VALUE(MID(BUDGET!$W75,5,1)),1))</f>
        <v/>
      </c>
      <c r="AE75">
        <f>IF(BUDGET!$D75="",1,IFERROR(VALUE(MID(BUDGET!$W75,6,1)),1))</f>
        <v/>
      </c>
      <c r="AF75">
        <f>IF(BUDGET!$D75="",1,IFERROR(VALUE(MID(BUDGET!$W75,7,1)),1))</f>
        <v/>
      </c>
      <c r="AG75">
        <f>IF(BUDGET!$D75="",1,IFERROR(VALUE(MID(BUDGET!$W75,8,1)),1))</f>
        <v/>
      </c>
      <c r="AH75">
        <f>IF(BUDGET!$D75="",1,IFERROR(VALUE(MID(BUDGET!$W75,9,1)),1))</f>
        <v/>
      </c>
      <c r="AI75">
        <f>IF(BUDGET!$D75="",1,IFERROR(VALUE(MID(BUDGET!$W75,10,1)),1))</f>
        <v/>
      </c>
      <c r="AJ75">
        <f>IF(BUDGET!$D75="",1,IFERROR(VALUE(MID(BUDGET!$W75,11,1)),1))</f>
        <v/>
      </c>
      <c r="AK75">
        <f>IF(BUDGET!$D75="",1,IFERROR(VALUE(MID(BUDGET!$W75,12,1)),1))</f>
        <v/>
      </c>
    </row>
    <row r="76">
      <c r="A76" s="39">
        <f>BUDGET!A76</f>
        <v/>
      </c>
      <c r="B76" s="46">
        <f>IF(BUDGET!D76="","",BUDGET!B76)</f>
        <v/>
      </c>
      <c r="C76" s="46">
        <f>IF(BUDGET!D76="","",BUDGET!C76)</f>
        <v/>
      </c>
      <c r="D76" s="22">
        <f>IF(BUDGET!D76="","",BUDGET!D76)</f>
        <v/>
      </c>
      <c r="E76" s="51">
        <f>IF(BUDGET!D76="","",BUDGET!K76)</f>
        <v/>
      </c>
      <c r="F76" s="152">
        <f>IF(BUDGET!D76="","",BUDGET!N76)</f>
        <v/>
      </c>
      <c r="G76" s="67" t="n"/>
      <c r="H76" s="67" t="n"/>
      <c r="I76" s="67" t="n"/>
      <c r="J76" s="67" t="n"/>
      <c r="K76" s="67" t="n"/>
      <c r="L76" s="67" t="n"/>
      <c r="M76" s="67" t="n"/>
      <c r="N76" s="67" t="n"/>
      <c r="O76" s="67" t="n"/>
      <c r="P76" s="67" t="n"/>
      <c r="Q76" s="67" t="n"/>
      <c r="R76" s="67" t="n"/>
      <c r="S76" s="68">
        <f>IF($D76="","",SUM($G76:$R76))</f>
        <v/>
      </c>
      <c r="T76" s="39">
        <f>IF($D76="","",IF(ABS($S76-1)&lt;0.005,"OK","FIX"))</f>
        <v/>
      </c>
      <c r="U76" s="69">
        <f>IF($D76="","",COUNTIF($G76:$R76,"&gt;0"))</f>
        <v/>
      </c>
      <c r="V76" s="69">
        <f>IF(OR($D76="",$U76=0),"",IF($U76&lt;=2,"BURST",IF($U76=12,IF(MAX($G76:$R76)/($S76/12)&lt;1.25,"CONTINUITY","PULSING"),"FLIGHTING")))</f>
        <v/>
      </c>
      <c r="W76" s="47">
        <f>IF($D76="","",IFERROR(INDEX('RATE CARD'!$M:$M,MATCH($D76,'RATE CARD'!$C:$C,0)),"any month"))</f>
        <v/>
      </c>
      <c r="X76" s="39">
        <f>IF($D76="","",IF(SUMPRODUCT(--($G76:$R76&gt;0),--($Z76:$AK76=0))=0,"OK","OFF-WINDOW"))</f>
        <v/>
      </c>
      <c r="Z76">
        <f>IF(BUDGET!$D76="",1,IFERROR(VALUE(MID(BUDGET!$W76,1,1)),1))</f>
        <v/>
      </c>
      <c r="AA76">
        <f>IF(BUDGET!$D76="",1,IFERROR(VALUE(MID(BUDGET!$W76,2,1)),1))</f>
        <v/>
      </c>
      <c r="AB76">
        <f>IF(BUDGET!$D76="",1,IFERROR(VALUE(MID(BUDGET!$W76,3,1)),1))</f>
        <v/>
      </c>
      <c r="AC76">
        <f>IF(BUDGET!$D76="",1,IFERROR(VALUE(MID(BUDGET!$W76,4,1)),1))</f>
        <v/>
      </c>
      <c r="AD76">
        <f>IF(BUDGET!$D76="",1,IFERROR(VALUE(MID(BUDGET!$W76,5,1)),1))</f>
        <v/>
      </c>
      <c r="AE76">
        <f>IF(BUDGET!$D76="",1,IFERROR(VALUE(MID(BUDGET!$W76,6,1)),1))</f>
        <v/>
      </c>
      <c r="AF76">
        <f>IF(BUDGET!$D76="",1,IFERROR(VALUE(MID(BUDGET!$W76,7,1)),1))</f>
        <v/>
      </c>
      <c r="AG76">
        <f>IF(BUDGET!$D76="",1,IFERROR(VALUE(MID(BUDGET!$W76,8,1)),1))</f>
        <v/>
      </c>
      <c r="AH76">
        <f>IF(BUDGET!$D76="",1,IFERROR(VALUE(MID(BUDGET!$W76,9,1)),1))</f>
        <v/>
      </c>
      <c r="AI76">
        <f>IF(BUDGET!$D76="",1,IFERROR(VALUE(MID(BUDGET!$W76,10,1)),1))</f>
        <v/>
      </c>
      <c r="AJ76">
        <f>IF(BUDGET!$D76="",1,IFERROR(VALUE(MID(BUDGET!$W76,11,1)),1))</f>
        <v/>
      </c>
      <c r="AK76">
        <f>IF(BUDGET!$D76="",1,IFERROR(VALUE(MID(BUDGET!$W76,12,1)),1))</f>
        <v/>
      </c>
    </row>
    <row r="77">
      <c r="A77" s="39">
        <f>BUDGET!A77</f>
        <v/>
      </c>
      <c r="B77" s="46">
        <f>IF(BUDGET!D77="","",BUDGET!B77)</f>
        <v/>
      </c>
      <c r="C77" s="46">
        <f>IF(BUDGET!D77="","",BUDGET!C77)</f>
        <v/>
      </c>
      <c r="D77" s="22">
        <f>IF(BUDGET!D77="","",BUDGET!D77)</f>
        <v/>
      </c>
      <c r="E77" s="51">
        <f>IF(BUDGET!D77="","",BUDGET!K77)</f>
        <v/>
      </c>
      <c r="F77" s="152">
        <f>IF(BUDGET!D77="","",BUDGET!N77)</f>
        <v/>
      </c>
      <c r="G77" s="67" t="n"/>
      <c r="H77" s="67" t="n"/>
      <c r="I77" s="67" t="n"/>
      <c r="J77" s="67" t="n"/>
      <c r="K77" s="67" t="n"/>
      <c r="L77" s="67" t="n"/>
      <c r="M77" s="67" t="n"/>
      <c r="N77" s="67" t="n"/>
      <c r="O77" s="67" t="n"/>
      <c r="P77" s="67" t="n"/>
      <c r="Q77" s="67" t="n"/>
      <c r="R77" s="67" t="n"/>
      <c r="S77" s="68">
        <f>IF($D77="","",SUM($G77:$R77))</f>
        <v/>
      </c>
      <c r="T77" s="39">
        <f>IF($D77="","",IF(ABS($S77-1)&lt;0.005,"OK","FIX"))</f>
        <v/>
      </c>
      <c r="U77" s="69">
        <f>IF($D77="","",COUNTIF($G77:$R77,"&gt;0"))</f>
        <v/>
      </c>
      <c r="V77" s="69">
        <f>IF(OR($D77="",$U77=0),"",IF($U77&lt;=2,"BURST",IF($U77=12,IF(MAX($G77:$R77)/($S77/12)&lt;1.25,"CONTINUITY","PULSING"),"FLIGHTING")))</f>
        <v/>
      </c>
      <c r="W77" s="47">
        <f>IF($D77="","",IFERROR(INDEX('RATE CARD'!$M:$M,MATCH($D77,'RATE CARD'!$C:$C,0)),"any month"))</f>
        <v/>
      </c>
      <c r="X77" s="39">
        <f>IF($D77="","",IF(SUMPRODUCT(--($G77:$R77&gt;0),--($Z77:$AK77=0))=0,"OK","OFF-WINDOW"))</f>
        <v/>
      </c>
      <c r="Z77">
        <f>IF(BUDGET!$D77="",1,IFERROR(VALUE(MID(BUDGET!$W77,1,1)),1))</f>
        <v/>
      </c>
      <c r="AA77">
        <f>IF(BUDGET!$D77="",1,IFERROR(VALUE(MID(BUDGET!$W77,2,1)),1))</f>
        <v/>
      </c>
      <c r="AB77">
        <f>IF(BUDGET!$D77="",1,IFERROR(VALUE(MID(BUDGET!$W77,3,1)),1))</f>
        <v/>
      </c>
      <c r="AC77">
        <f>IF(BUDGET!$D77="",1,IFERROR(VALUE(MID(BUDGET!$W77,4,1)),1))</f>
        <v/>
      </c>
      <c r="AD77">
        <f>IF(BUDGET!$D77="",1,IFERROR(VALUE(MID(BUDGET!$W77,5,1)),1))</f>
        <v/>
      </c>
      <c r="AE77">
        <f>IF(BUDGET!$D77="",1,IFERROR(VALUE(MID(BUDGET!$W77,6,1)),1))</f>
        <v/>
      </c>
      <c r="AF77">
        <f>IF(BUDGET!$D77="",1,IFERROR(VALUE(MID(BUDGET!$W77,7,1)),1))</f>
        <v/>
      </c>
      <c r="AG77">
        <f>IF(BUDGET!$D77="",1,IFERROR(VALUE(MID(BUDGET!$W77,8,1)),1))</f>
        <v/>
      </c>
      <c r="AH77">
        <f>IF(BUDGET!$D77="",1,IFERROR(VALUE(MID(BUDGET!$W77,9,1)),1))</f>
        <v/>
      </c>
      <c r="AI77">
        <f>IF(BUDGET!$D77="",1,IFERROR(VALUE(MID(BUDGET!$W77,10,1)),1))</f>
        <v/>
      </c>
      <c r="AJ77">
        <f>IF(BUDGET!$D77="",1,IFERROR(VALUE(MID(BUDGET!$W77,11,1)),1))</f>
        <v/>
      </c>
      <c r="AK77">
        <f>IF(BUDGET!$D77="",1,IFERROR(VALUE(MID(BUDGET!$W77,12,1)),1))</f>
        <v/>
      </c>
    </row>
    <row r="78">
      <c r="A78" s="39">
        <f>BUDGET!A78</f>
        <v/>
      </c>
      <c r="B78" s="46">
        <f>IF(BUDGET!D78="","",BUDGET!B78)</f>
        <v/>
      </c>
      <c r="C78" s="46">
        <f>IF(BUDGET!D78="","",BUDGET!C78)</f>
        <v/>
      </c>
      <c r="D78" s="22">
        <f>IF(BUDGET!D78="","",BUDGET!D78)</f>
        <v/>
      </c>
      <c r="E78" s="51">
        <f>IF(BUDGET!D78="","",BUDGET!K78)</f>
        <v/>
      </c>
      <c r="F78" s="152">
        <f>IF(BUDGET!D78="","",BUDGET!N78)</f>
        <v/>
      </c>
      <c r="G78" s="67" t="n"/>
      <c r="H78" s="67" t="n"/>
      <c r="I78" s="67" t="n"/>
      <c r="J78" s="67" t="n"/>
      <c r="K78" s="67" t="n"/>
      <c r="L78" s="67" t="n"/>
      <c r="M78" s="67" t="n"/>
      <c r="N78" s="67" t="n"/>
      <c r="O78" s="67" t="n"/>
      <c r="P78" s="67" t="n"/>
      <c r="Q78" s="67" t="n"/>
      <c r="R78" s="67" t="n"/>
      <c r="S78" s="68">
        <f>IF($D78="","",SUM($G78:$R78))</f>
        <v/>
      </c>
      <c r="T78" s="39">
        <f>IF($D78="","",IF(ABS($S78-1)&lt;0.005,"OK","FIX"))</f>
        <v/>
      </c>
      <c r="U78" s="69">
        <f>IF($D78="","",COUNTIF($G78:$R78,"&gt;0"))</f>
        <v/>
      </c>
      <c r="V78" s="69">
        <f>IF(OR($D78="",$U78=0),"",IF($U78&lt;=2,"BURST",IF($U78=12,IF(MAX($G78:$R78)/($S78/12)&lt;1.25,"CONTINUITY","PULSING"),"FLIGHTING")))</f>
        <v/>
      </c>
      <c r="W78" s="47">
        <f>IF($D78="","",IFERROR(INDEX('RATE CARD'!$M:$M,MATCH($D78,'RATE CARD'!$C:$C,0)),"any month"))</f>
        <v/>
      </c>
      <c r="X78" s="39">
        <f>IF($D78="","",IF(SUMPRODUCT(--($G78:$R78&gt;0),--($Z78:$AK78=0))=0,"OK","OFF-WINDOW"))</f>
        <v/>
      </c>
      <c r="Z78">
        <f>IF(BUDGET!$D78="",1,IFERROR(VALUE(MID(BUDGET!$W78,1,1)),1))</f>
        <v/>
      </c>
      <c r="AA78">
        <f>IF(BUDGET!$D78="",1,IFERROR(VALUE(MID(BUDGET!$W78,2,1)),1))</f>
        <v/>
      </c>
      <c r="AB78">
        <f>IF(BUDGET!$D78="",1,IFERROR(VALUE(MID(BUDGET!$W78,3,1)),1))</f>
        <v/>
      </c>
      <c r="AC78">
        <f>IF(BUDGET!$D78="",1,IFERROR(VALUE(MID(BUDGET!$W78,4,1)),1))</f>
        <v/>
      </c>
      <c r="AD78">
        <f>IF(BUDGET!$D78="",1,IFERROR(VALUE(MID(BUDGET!$W78,5,1)),1))</f>
        <v/>
      </c>
      <c r="AE78">
        <f>IF(BUDGET!$D78="",1,IFERROR(VALUE(MID(BUDGET!$W78,6,1)),1))</f>
        <v/>
      </c>
      <c r="AF78">
        <f>IF(BUDGET!$D78="",1,IFERROR(VALUE(MID(BUDGET!$W78,7,1)),1))</f>
        <v/>
      </c>
      <c r="AG78">
        <f>IF(BUDGET!$D78="",1,IFERROR(VALUE(MID(BUDGET!$W78,8,1)),1))</f>
        <v/>
      </c>
      <c r="AH78">
        <f>IF(BUDGET!$D78="",1,IFERROR(VALUE(MID(BUDGET!$W78,9,1)),1))</f>
        <v/>
      </c>
      <c r="AI78">
        <f>IF(BUDGET!$D78="",1,IFERROR(VALUE(MID(BUDGET!$W78,10,1)),1))</f>
        <v/>
      </c>
      <c r="AJ78">
        <f>IF(BUDGET!$D78="",1,IFERROR(VALUE(MID(BUDGET!$W78,11,1)),1))</f>
        <v/>
      </c>
      <c r="AK78">
        <f>IF(BUDGET!$D78="",1,IFERROR(VALUE(MID(BUDGET!$W78,12,1)),1))</f>
        <v/>
      </c>
    </row>
    <row r="79">
      <c r="A79" s="39">
        <f>BUDGET!A79</f>
        <v/>
      </c>
      <c r="B79" s="46">
        <f>IF(BUDGET!D79="","",BUDGET!B79)</f>
        <v/>
      </c>
      <c r="C79" s="46">
        <f>IF(BUDGET!D79="","",BUDGET!C79)</f>
        <v/>
      </c>
      <c r="D79" s="22">
        <f>IF(BUDGET!D79="","",BUDGET!D79)</f>
        <v/>
      </c>
      <c r="E79" s="51">
        <f>IF(BUDGET!D79="","",BUDGET!K79)</f>
        <v/>
      </c>
      <c r="F79" s="152">
        <f>IF(BUDGET!D79="","",BUDGET!N79)</f>
        <v/>
      </c>
      <c r="G79" s="67" t="n"/>
      <c r="H79" s="67" t="n"/>
      <c r="I79" s="67" t="n"/>
      <c r="J79" s="67" t="n"/>
      <c r="K79" s="67" t="n"/>
      <c r="L79" s="67" t="n"/>
      <c r="M79" s="67" t="n"/>
      <c r="N79" s="67" t="n"/>
      <c r="O79" s="67" t="n"/>
      <c r="P79" s="67" t="n"/>
      <c r="Q79" s="67" t="n"/>
      <c r="R79" s="67" t="n"/>
      <c r="S79" s="68">
        <f>IF($D79="","",SUM($G79:$R79))</f>
        <v/>
      </c>
      <c r="T79" s="39">
        <f>IF($D79="","",IF(ABS($S79-1)&lt;0.005,"OK","FIX"))</f>
        <v/>
      </c>
      <c r="U79" s="69">
        <f>IF($D79="","",COUNTIF($G79:$R79,"&gt;0"))</f>
        <v/>
      </c>
      <c r="V79" s="69">
        <f>IF(OR($D79="",$U79=0),"",IF($U79&lt;=2,"BURST",IF($U79=12,IF(MAX($G79:$R79)/($S79/12)&lt;1.25,"CONTINUITY","PULSING"),"FLIGHTING")))</f>
        <v/>
      </c>
      <c r="W79" s="47">
        <f>IF($D79="","",IFERROR(INDEX('RATE CARD'!$M:$M,MATCH($D79,'RATE CARD'!$C:$C,0)),"any month"))</f>
        <v/>
      </c>
      <c r="X79" s="39">
        <f>IF($D79="","",IF(SUMPRODUCT(--($G79:$R79&gt;0),--($Z79:$AK79=0))=0,"OK","OFF-WINDOW"))</f>
        <v/>
      </c>
      <c r="Z79">
        <f>IF(BUDGET!$D79="",1,IFERROR(VALUE(MID(BUDGET!$W79,1,1)),1))</f>
        <v/>
      </c>
      <c r="AA79">
        <f>IF(BUDGET!$D79="",1,IFERROR(VALUE(MID(BUDGET!$W79,2,1)),1))</f>
        <v/>
      </c>
      <c r="AB79">
        <f>IF(BUDGET!$D79="",1,IFERROR(VALUE(MID(BUDGET!$W79,3,1)),1))</f>
        <v/>
      </c>
      <c r="AC79">
        <f>IF(BUDGET!$D79="",1,IFERROR(VALUE(MID(BUDGET!$W79,4,1)),1))</f>
        <v/>
      </c>
      <c r="AD79">
        <f>IF(BUDGET!$D79="",1,IFERROR(VALUE(MID(BUDGET!$W79,5,1)),1))</f>
        <v/>
      </c>
      <c r="AE79">
        <f>IF(BUDGET!$D79="",1,IFERROR(VALUE(MID(BUDGET!$W79,6,1)),1))</f>
        <v/>
      </c>
      <c r="AF79">
        <f>IF(BUDGET!$D79="",1,IFERROR(VALUE(MID(BUDGET!$W79,7,1)),1))</f>
        <v/>
      </c>
      <c r="AG79">
        <f>IF(BUDGET!$D79="",1,IFERROR(VALUE(MID(BUDGET!$W79,8,1)),1))</f>
        <v/>
      </c>
      <c r="AH79">
        <f>IF(BUDGET!$D79="",1,IFERROR(VALUE(MID(BUDGET!$W79,9,1)),1))</f>
        <v/>
      </c>
      <c r="AI79">
        <f>IF(BUDGET!$D79="",1,IFERROR(VALUE(MID(BUDGET!$W79,10,1)),1))</f>
        <v/>
      </c>
      <c r="AJ79">
        <f>IF(BUDGET!$D79="",1,IFERROR(VALUE(MID(BUDGET!$W79,11,1)),1))</f>
        <v/>
      </c>
      <c r="AK79">
        <f>IF(BUDGET!$D79="",1,IFERROR(VALUE(MID(BUDGET!$W79,12,1)),1))</f>
        <v/>
      </c>
    </row>
    <row r="80">
      <c r="A80" s="39">
        <f>BUDGET!A80</f>
        <v/>
      </c>
      <c r="B80" s="46">
        <f>IF(BUDGET!D80="","",BUDGET!B80)</f>
        <v/>
      </c>
      <c r="C80" s="46">
        <f>IF(BUDGET!D80="","",BUDGET!C80)</f>
        <v/>
      </c>
      <c r="D80" s="22">
        <f>IF(BUDGET!D80="","",BUDGET!D80)</f>
        <v/>
      </c>
      <c r="E80" s="51">
        <f>IF(BUDGET!D80="","",BUDGET!K80)</f>
        <v/>
      </c>
      <c r="F80" s="152">
        <f>IF(BUDGET!D80="","",BUDGET!N80)</f>
        <v/>
      </c>
      <c r="G80" s="67" t="n"/>
      <c r="H80" s="67" t="n"/>
      <c r="I80" s="67" t="n"/>
      <c r="J80" s="67" t="n"/>
      <c r="K80" s="67" t="n"/>
      <c r="L80" s="67" t="n"/>
      <c r="M80" s="67" t="n"/>
      <c r="N80" s="67" t="n"/>
      <c r="O80" s="67" t="n"/>
      <c r="P80" s="67" t="n"/>
      <c r="Q80" s="67" t="n"/>
      <c r="R80" s="67" t="n"/>
      <c r="S80" s="68">
        <f>IF($D80="","",SUM($G80:$R80))</f>
        <v/>
      </c>
      <c r="T80" s="39">
        <f>IF($D80="","",IF(ABS($S80-1)&lt;0.005,"OK","FIX"))</f>
        <v/>
      </c>
      <c r="U80" s="69">
        <f>IF($D80="","",COUNTIF($G80:$R80,"&gt;0"))</f>
        <v/>
      </c>
      <c r="V80" s="69">
        <f>IF(OR($D80="",$U80=0),"",IF($U80&lt;=2,"BURST",IF($U80=12,IF(MAX($G80:$R80)/($S80/12)&lt;1.25,"CONTINUITY","PULSING"),"FLIGHTING")))</f>
        <v/>
      </c>
      <c r="W80" s="47">
        <f>IF($D80="","",IFERROR(INDEX('RATE CARD'!$M:$M,MATCH($D80,'RATE CARD'!$C:$C,0)),"any month"))</f>
        <v/>
      </c>
      <c r="X80" s="39">
        <f>IF($D80="","",IF(SUMPRODUCT(--($G80:$R80&gt;0),--($Z80:$AK80=0))=0,"OK","OFF-WINDOW"))</f>
        <v/>
      </c>
      <c r="Z80">
        <f>IF(BUDGET!$D80="",1,IFERROR(VALUE(MID(BUDGET!$W80,1,1)),1))</f>
        <v/>
      </c>
      <c r="AA80">
        <f>IF(BUDGET!$D80="",1,IFERROR(VALUE(MID(BUDGET!$W80,2,1)),1))</f>
        <v/>
      </c>
      <c r="AB80">
        <f>IF(BUDGET!$D80="",1,IFERROR(VALUE(MID(BUDGET!$W80,3,1)),1))</f>
        <v/>
      </c>
      <c r="AC80">
        <f>IF(BUDGET!$D80="",1,IFERROR(VALUE(MID(BUDGET!$W80,4,1)),1))</f>
        <v/>
      </c>
      <c r="AD80">
        <f>IF(BUDGET!$D80="",1,IFERROR(VALUE(MID(BUDGET!$W80,5,1)),1))</f>
        <v/>
      </c>
      <c r="AE80">
        <f>IF(BUDGET!$D80="",1,IFERROR(VALUE(MID(BUDGET!$W80,6,1)),1))</f>
        <v/>
      </c>
      <c r="AF80">
        <f>IF(BUDGET!$D80="",1,IFERROR(VALUE(MID(BUDGET!$W80,7,1)),1))</f>
        <v/>
      </c>
      <c r="AG80">
        <f>IF(BUDGET!$D80="",1,IFERROR(VALUE(MID(BUDGET!$W80,8,1)),1))</f>
        <v/>
      </c>
      <c r="AH80">
        <f>IF(BUDGET!$D80="",1,IFERROR(VALUE(MID(BUDGET!$W80,9,1)),1))</f>
        <v/>
      </c>
      <c r="AI80">
        <f>IF(BUDGET!$D80="",1,IFERROR(VALUE(MID(BUDGET!$W80,10,1)),1))</f>
        <v/>
      </c>
      <c r="AJ80">
        <f>IF(BUDGET!$D80="",1,IFERROR(VALUE(MID(BUDGET!$W80,11,1)),1))</f>
        <v/>
      </c>
      <c r="AK80">
        <f>IF(BUDGET!$D80="",1,IFERROR(VALUE(MID(BUDGET!$W80,12,1)),1))</f>
        <v/>
      </c>
    </row>
    <row r="81">
      <c r="A81" s="39">
        <f>BUDGET!A81</f>
        <v/>
      </c>
      <c r="B81" s="46">
        <f>IF(BUDGET!D81="","",BUDGET!B81)</f>
        <v/>
      </c>
      <c r="C81" s="46">
        <f>IF(BUDGET!D81="","",BUDGET!C81)</f>
        <v/>
      </c>
      <c r="D81" s="22">
        <f>IF(BUDGET!D81="","",BUDGET!D81)</f>
        <v/>
      </c>
      <c r="E81" s="51">
        <f>IF(BUDGET!D81="","",BUDGET!K81)</f>
        <v/>
      </c>
      <c r="F81" s="152">
        <f>IF(BUDGET!D81="","",BUDGET!N81)</f>
        <v/>
      </c>
      <c r="G81" s="67" t="n"/>
      <c r="H81" s="67" t="n"/>
      <c r="I81" s="67" t="n"/>
      <c r="J81" s="67" t="n"/>
      <c r="K81" s="67" t="n"/>
      <c r="L81" s="67" t="n"/>
      <c r="M81" s="67" t="n"/>
      <c r="N81" s="67" t="n"/>
      <c r="O81" s="67" t="n"/>
      <c r="P81" s="67" t="n"/>
      <c r="Q81" s="67" t="n"/>
      <c r="R81" s="67" t="n"/>
      <c r="S81" s="68">
        <f>IF($D81="","",SUM($G81:$R81))</f>
        <v/>
      </c>
      <c r="T81" s="39">
        <f>IF($D81="","",IF(ABS($S81-1)&lt;0.005,"OK","FIX"))</f>
        <v/>
      </c>
      <c r="U81" s="69">
        <f>IF($D81="","",COUNTIF($G81:$R81,"&gt;0"))</f>
        <v/>
      </c>
      <c r="V81" s="69">
        <f>IF(OR($D81="",$U81=0),"",IF($U81&lt;=2,"BURST",IF($U81=12,IF(MAX($G81:$R81)/($S81/12)&lt;1.25,"CONTINUITY","PULSING"),"FLIGHTING")))</f>
        <v/>
      </c>
      <c r="W81" s="47">
        <f>IF($D81="","",IFERROR(INDEX('RATE CARD'!$M:$M,MATCH($D81,'RATE CARD'!$C:$C,0)),"any month"))</f>
        <v/>
      </c>
      <c r="X81" s="39">
        <f>IF($D81="","",IF(SUMPRODUCT(--($G81:$R81&gt;0),--($Z81:$AK81=0))=0,"OK","OFF-WINDOW"))</f>
        <v/>
      </c>
      <c r="Z81">
        <f>IF(BUDGET!$D81="",1,IFERROR(VALUE(MID(BUDGET!$W81,1,1)),1))</f>
        <v/>
      </c>
      <c r="AA81">
        <f>IF(BUDGET!$D81="",1,IFERROR(VALUE(MID(BUDGET!$W81,2,1)),1))</f>
        <v/>
      </c>
      <c r="AB81">
        <f>IF(BUDGET!$D81="",1,IFERROR(VALUE(MID(BUDGET!$W81,3,1)),1))</f>
        <v/>
      </c>
      <c r="AC81">
        <f>IF(BUDGET!$D81="",1,IFERROR(VALUE(MID(BUDGET!$W81,4,1)),1))</f>
        <v/>
      </c>
      <c r="AD81">
        <f>IF(BUDGET!$D81="",1,IFERROR(VALUE(MID(BUDGET!$W81,5,1)),1))</f>
        <v/>
      </c>
      <c r="AE81">
        <f>IF(BUDGET!$D81="",1,IFERROR(VALUE(MID(BUDGET!$W81,6,1)),1))</f>
        <v/>
      </c>
      <c r="AF81">
        <f>IF(BUDGET!$D81="",1,IFERROR(VALUE(MID(BUDGET!$W81,7,1)),1))</f>
        <v/>
      </c>
      <c r="AG81">
        <f>IF(BUDGET!$D81="",1,IFERROR(VALUE(MID(BUDGET!$W81,8,1)),1))</f>
        <v/>
      </c>
      <c r="AH81">
        <f>IF(BUDGET!$D81="",1,IFERROR(VALUE(MID(BUDGET!$W81,9,1)),1))</f>
        <v/>
      </c>
      <c r="AI81">
        <f>IF(BUDGET!$D81="",1,IFERROR(VALUE(MID(BUDGET!$W81,10,1)),1))</f>
        <v/>
      </c>
      <c r="AJ81">
        <f>IF(BUDGET!$D81="",1,IFERROR(VALUE(MID(BUDGET!$W81,11,1)),1))</f>
        <v/>
      </c>
      <c r="AK81">
        <f>IF(BUDGET!$D81="",1,IFERROR(VALUE(MID(BUDGET!$W81,12,1)),1))</f>
        <v/>
      </c>
    </row>
    <row r="82">
      <c r="A82" s="39">
        <f>BUDGET!A82</f>
        <v/>
      </c>
      <c r="B82" s="46">
        <f>IF(BUDGET!D82="","",BUDGET!B82)</f>
        <v/>
      </c>
      <c r="C82" s="46">
        <f>IF(BUDGET!D82="","",BUDGET!C82)</f>
        <v/>
      </c>
      <c r="D82" s="22">
        <f>IF(BUDGET!D82="","",BUDGET!D82)</f>
        <v/>
      </c>
      <c r="E82" s="51">
        <f>IF(BUDGET!D82="","",BUDGET!K82)</f>
        <v/>
      </c>
      <c r="F82" s="152">
        <f>IF(BUDGET!D82="","",BUDGET!N82)</f>
        <v/>
      </c>
      <c r="G82" s="67" t="n"/>
      <c r="H82" s="67" t="n"/>
      <c r="I82" s="67" t="n"/>
      <c r="J82" s="67" t="n"/>
      <c r="K82" s="67" t="n"/>
      <c r="L82" s="67" t="n"/>
      <c r="M82" s="67" t="n"/>
      <c r="N82" s="67" t="n"/>
      <c r="O82" s="67" t="n"/>
      <c r="P82" s="67" t="n"/>
      <c r="Q82" s="67" t="n"/>
      <c r="R82" s="67" t="n"/>
      <c r="S82" s="68">
        <f>IF($D82="","",SUM($G82:$R82))</f>
        <v/>
      </c>
      <c r="T82" s="39">
        <f>IF($D82="","",IF(ABS($S82-1)&lt;0.005,"OK","FIX"))</f>
        <v/>
      </c>
      <c r="U82" s="69">
        <f>IF($D82="","",COUNTIF($G82:$R82,"&gt;0"))</f>
        <v/>
      </c>
      <c r="V82" s="69">
        <f>IF(OR($D82="",$U82=0),"",IF($U82&lt;=2,"BURST",IF($U82=12,IF(MAX($G82:$R82)/($S82/12)&lt;1.25,"CONTINUITY","PULSING"),"FLIGHTING")))</f>
        <v/>
      </c>
      <c r="W82" s="47">
        <f>IF($D82="","",IFERROR(INDEX('RATE CARD'!$M:$M,MATCH($D82,'RATE CARD'!$C:$C,0)),"any month"))</f>
        <v/>
      </c>
      <c r="X82" s="39">
        <f>IF($D82="","",IF(SUMPRODUCT(--($G82:$R82&gt;0),--($Z82:$AK82=0))=0,"OK","OFF-WINDOW"))</f>
        <v/>
      </c>
      <c r="Z82">
        <f>IF(BUDGET!$D82="",1,IFERROR(VALUE(MID(BUDGET!$W82,1,1)),1))</f>
        <v/>
      </c>
      <c r="AA82">
        <f>IF(BUDGET!$D82="",1,IFERROR(VALUE(MID(BUDGET!$W82,2,1)),1))</f>
        <v/>
      </c>
      <c r="AB82">
        <f>IF(BUDGET!$D82="",1,IFERROR(VALUE(MID(BUDGET!$W82,3,1)),1))</f>
        <v/>
      </c>
      <c r="AC82">
        <f>IF(BUDGET!$D82="",1,IFERROR(VALUE(MID(BUDGET!$W82,4,1)),1))</f>
        <v/>
      </c>
      <c r="AD82">
        <f>IF(BUDGET!$D82="",1,IFERROR(VALUE(MID(BUDGET!$W82,5,1)),1))</f>
        <v/>
      </c>
      <c r="AE82">
        <f>IF(BUDGET!$D82="",1,IFERROR(VALUE(MID(BUDGET!$W82,6,1)),1))</f>
        <v/>
      </c>
      <c r="AF82">
        <f>IF(BUDGET!$D82="",1,IFERROR(VALUE(MID(BUDGET!$W82,7,1)),1))</f>
        <v/>
      </c>
      <c r="AG82">
        <f>IF(BUDGET!$D82="",1,IFERROR(VALUE(MID(BUDGET!$W82,8,1)),1))</f>
        <v/>
      </c>
      <c r="AH82">
        <f>IF(BUDGET!$D82="",1,IFERROR(VALUE(MID(BUDGET!$W82,9,1)),1))</f>
        <v/>
      </c>
      <c r="AI82">
        <f>IF(BUDGET!$D82="",1,IFERROR(VALUE(MID(BUDGET!$W82,10,1)),1))</f>
        <v/>
      </c>
      <c r="AJ82">
        <f>IF(BUDGET!$D82="",1,IFERROR(VALUE(MID(BUDGET!$W82,11,1)),1))</f>
        <v/>
      </c>
      <c r="AK82">
        <f>IF(BUDGET!$D82="",1,IFERROR(VALUE(MID(BUDGET!$W82,12,1)),1))</f>
        <v/>
      </c>
    </row>
    <row r="83">
      <c r="A83" s="39">
        <f>BUDGET!A83</f>
        <v/>
      </c>
      <c r="B83" s="46">
        <f>IF(BUDGET!D83="","",BUDGET!B83)</f>
        <v/>
      </c>
      <c r="C83" s="46">
        <f>IF(BUDGET!D83="","",BUDGET!C83)</f>
        <v/>
      </c>
      <c r="D83" s="22">
        <f>IF(BUDGET!D83="","",BUDGET!D83)</f>
        <v/>
      </c>
      <c r="E83" s="51">
        <f>IF(BUDGET!D83="","",BUDGET!K83)</f>
        <v/>
      </c>
      <c r="F83" s="152">
        <f>IF(BUDGET!D83="","",BUDGET!N83)</f>
        <v/>
      </c>
      <c r="G83" s="67" t="n"/>
      <c r="H83" s="67" t="n"/>
      <c r="I83" s="67" t="n"/>
      <c r="J83" s="67" t="n"/>
      <c r="K83" s="67" t="n"/>
      <c r="L83" s="67" t="n"/>
      <c r="M83" s="67" t="n"/>
      <c r="N83" s="67" t="n"/>
      <c r="O83" s="67" t="n"/>
      <c r="P83" s="67" t="n"/>
      <c r="Q83" s="67" t="n"/>
      <c r="R83" s="67" t="n"/>
      <c r="S83" s="68">
        <f>IF($D83="","",SUM($G83:$R83))</f>
        <v/>
      </c>
      <c r="T83" s="39">
        <f>IF($D83="","",IF(ABS($S83-1)&lt;0.005,"OK","FIX"))</f>
        <v/>
      </c>
      <c r="U83" s="69">
        <f>IF($D83="","",COUNTIF($G83:$R83,"&gt;0"))</f>
        <v/>
      </c>
      <c r="V83" s="69">
        <f>IF(OR($D83="",$U83=0),"",IF($U83&lt;=2,"BURST",IF($U83=12,IF(MAX($G83:$R83)/($S83/12)&lt;1.25,"CONTINUITY","PULSING"),"FLIGHTING")))</f>
        <v/>
      </c>
      <c r="W83" s="47">
        <f>IF($D83="","",IFERROR(INDEX('RATE CARD'!$M:$M,MATCH($D83,'RATE CARD'!$C:$C,0)),"any month"))</f>
        <v/>
      </c>
      <c r="X83" s="39">
        <f>IF($D83="","",IF(SUMPRODUCT(--($G83:$R83&gt;0),--($Z83:$AK83=0))=0,"OK","OFF-WINDOW"))</f>
        <v/>
      </c>
      <c r="Z83">
        <f>IF(BUDGET!$D83="",1,IFERROR(VALUE(MID(BUDGET!$W83,1,1)),1))</f>
        <v/>
      </c>
      <c r="AA83">
        <f>IF(BUDGET!$D83="",1,IFERROR(VALUE(MID(BUDGET!$W83,2,1)),1))</f>
        <v/>
      </c>
      <c r="AB83">
        <f>IF(BUDGET!$D83="",1,IFERROR(VALUE(MID(BUDGET!$W83,3,1)),1))</f>
        <v/>
      </c>
      <c r="AC83">
        <f>IF(BUDGET!$D83="",1,IFERROR(VALUE(MID(BUDGET!$W83,4,1)),1))</f>
        <v/>
      </c>
      <c r="AD83">
        <f>IF(BUDGET!$D83="",1,IFERROR(VALUE(MID(BUDGET!$W83,5,1)),1))</f>
        <v/>
      </c>
      <c r="AE83">
        <f>IF(BUDGET!$D83="",1,IFERROR(VALUE(MID(BUDGET!$W83,6,1)),1))</f>
        <v/>
      </c>
      <c r="AF83">
        <f>IF(BUDGET!$D83="",1,IFERROR(VALUE(MID(BUDGET!$W83,7,1)),1))</f>
        <v/>
      </c>
      <c r="AG83">
        <f>IF(BUDGET!$D83="",1,IFERROR(VALUE(MID(BUDGET!$W83,8,1)),1))</f>
        <v/>
      </c>
      <c r="AH83">
        <f>IF(BUDGET!$D83="",1,IFERROR(VALUE(MID(BUDGET!$W83,9,1)),1))</f>
        <v/>
      </c>
      <c r="AI83">
        <f>IF(BUDGET!$D83="",1,IFERROR(VALUE(MID(BUDGET!$W83,10,1)),1))</f>
        <v/>
      </c>
      <c r="AJ83">
        <f>IF(BUDGET!$D83="",1,IFERROR(VALUE(MID(BUDGET!$W83,11,1)),1))</f>
        <v/>
      </c>
      <c r="AK83">
        <f>IF(BUDGET!$D83="",1,IFERROR(VALUE(MID(BUDGET!$W83,12,1)),1))</f>
        <v/>
      </c>
    </row>
    <row r="85">
      <c r="D85" s="57" t="inlineStr">
        <is>
          <t>CAMPAIGN TOTAL</t>
        </is>
      </c>
      <c r="E85" s="58">
        <f>BUDGET!K85</f>
        <v/>
      </c>
      <c r="F85" s="154">
        <f>BUDGET!N85</f>
        <v/>
      </c>
      <c r="G85" s="70">
        <f>SUMPRODUCT($F$6:$F$83,G$6:G$83)/IF($F$85=0,1,$F$85)</f>
        <v/>
      </c>
      <c r="H85" s="70">
        <f>SUMPRODUCT($F$6:$F$83,H$6:H$83)/IF($F$85=0,1,$F$85)</f>
        <v/>
      </c>
      <c r="I85" s="70">
        <f>SUMPRODUCT($F$6:$F$83,I$6:I$83)/IF($F$85=0,1,$F$85)</f>
        <v/>
      </c>
      <c r="J85" s="70">
        <f>SUMPRODUCT($F$6:$F$83,J$6:J$83)/IF($F$85=0,1,$F$85)</f>
        <v/>
      </c>
      <c r="K85" s="70">
        <f>SUMPRODUCT($F$6:$F$83,K$6:K$83)/IF($F$85=0,1,$F$85)</f>
        <v/>
      </c>
      <c r="L85" s="70">
        <f>SUMPRODUCT($F$6:$F$83,L$6:L$83)/IF($F$85=0,1,$F$85)</f>
        <v/>
      </c>
      <c r="M85" s="70">
        <f>SUMPRODUCT($F$6:$F$83,M$6:M$83)/IF($F$85=0,1,$F$85)</f>
        <v/>
      </c>
      <c r="N85" s="70">
        <f>SUMPRODUCT($F$6:$F$83,N$6:N$83)/IF($F$85=0,1,$F$85)</f>
        <v/>
      </c>
      <c r="O85" s="70">
        <f>SUMPRODUCT($F$6:$F$83,O$6:O$83)/IF($F$85=0,1,$F$85)</f>
        <v/>
      </c>
      <c r="P85" s="70">
        <f>SUMPRODUCT($F$6:$F$83,P$6:P$83)/IF($F$85=0,1,$F$85)</f>
        <v/>
      </c>
      <c r="Q85" s="70">
        <f>SUMPRODUCT($F$6:$F$83,Q$6:Q$83)/IF($F$85=0,1,$F$85)</f>
        <v/>
      </c>
      <c r="R85" s="70">
        <f>SUMPRODUCT($F$6:$F$83,R$6:R$83)/IF($F$85=0,1,$F$85)</f>
        <v/>
      </c>
    </row>
  </sheetData>
  <mergeCells count="2">
    <mergeCell ref="G4:R4"/>
    <mergeCell ref="A2:P2"/>
  </mergeCells>
  <conditionalFormatting sqref="G6:R83">
    <cfRule type="colorScale" priority="1">
      <colorScale>
        <cfvo type="num" val="0"/>
        <cfvo type="num" val="0.12"/>
        <cfvo type="num" val="0.3"/>
        <color rgb="00FFFFFF"/>
        <color rgb="00F7CFCF"/>
        <color rgb="00C5050C"/>
      </colorScale>
    </cfRule>
    <cfRule type="expression" priority="4" dxfId="5" stopIfTrue="1">
      <formula>AND(G6&gt;0,Z6=0)</formula>
    </cfRule>
  </conditionalFormatting>
  <conditionalFormatting sqref="T6:T83">
    <cfRule type="cellIs" priority="2" operator="equal" dxfId="2">
      <formula>"FIX"</formula>
    </cfRule>
    <cfRule type="cellIs" priority="3" operator="equal" dxfId="3">
      <formula>"OK"</formula>
    </cfRule>
  </conditionalFormatting>
  <conditionalFormatting sqref="X6:X83">
    <cfRule type="cellIs" priority="5" operator="equal" dxfId="2">
      <formula>"OFF-WINDOW"</formula>
    </cfRule>
    <cfRule type="cellIs" priority="6" operator="equal" dxfId="3">
      <formula>"OK"</formula>
    </cfRule>
  </conditionalFormatting>
  <dataValidations count="1">
    <dataValidation sqref="G6:R83" showDropDown="0" showInputMessage="0" showErrorMessage="1" allowBlank="1" errorTitle="That property does not run in this month" error="Check the MONTHS AVAILABLE column. A tentpole can only be scheduled in the month it actually happens." type="custom">
      <formula1>OR($D6="",G6=0,Z6=1)</formula1>
    </dataValidation>
  </dataValidations>
  <pageMargins left="0.75" right="0.75" top="1" bottom="1" header="0.5" footer="0.5"/>
  <pageSetup orientation="landscape" fitToHeight="0" fitToWidth="1"/>
  <headerFooter>
    <oddHeader>&amp;C&amp;9 J345 Media Plan -- flowchart working sheet</oddHeader>
    <oddFooter>&amp;R&amp;8 Page &amp;P of &amp;N</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P98"/>
  <sheetViews>
    <sheetView showGridLines="0" workbookViewId="0">
      <pane xSplit="3" ySplit="5" topLeftCell="D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50"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4" customWidth="1" min="16" max="16"/>
  </cols>
  <sheetData>
    <row r="1" ht="22" customHeight="1">
      <c r="A1" s="1" t="inlineStr">
        <is>
          <t>FLOWCHART  --  MONTHLY RATING POINTS</t>
        </is>
      </c>
    </row>
    <row r="2" ht="30" customHeight="1">
      <c r="A2" s="2" t="inlineStr">
        <is>
          <t>Rating points delivered each month, line by line, rolled up to the seven planning groups. This is the flowchart a media director reads: it shows the shape of the campaign in the currency that reach and frequency are calculated from.</t>
        </is>
      </c>
    </row>
    <row r="5" ht="32" customHeight="1">
      <c r="A5" s="24" t="inlineStr">
        <is>
          <t>#</t>
        </is>
      </c>
      <c r="B5" s="24" t="inlineStr">
        <is>
          <t>PLANNING GROUP</t>
        </is>
      </c>
      <c r="C5" s="24" t="inlineStr">
        <is>
          <t>VEHICLE</t>
        </is>
      </c>
      <c r="D5" s="24" t="inlineStr">
        <is>
          <t>JAN</t>
        </is>
      </c>
      <c r="E5" s="24" t="inlineStr">
        <is>
          <t>FEB</t>
        </is>
      </c>
      <c r="F5" s="24" t="inlineStr">
        <is>
          <t>MAR</t>
        </is>
      </c>
      <c r="G5" s="24" t="inlineStr">
        <is>
          <t>APR</t>
        </is>
      </c>
      <c r="H5" s="24" t="inlineStr">
        <is>
          <t>MAY</t>
        </is>
      </c>
      <c r="I5" s="24" t="inlineStr">
        <is>
          <t>JUN</t>
        </is>
      </c>
      <c r="J5" s="24" t="inlineStr">
        <is>
          <t>JUL</t>
        </is>
      </c>
      <c r="K5" s="24" t="inlineStr">
        <is>
          <t>AUG</t>
        </is>
      </c>
      <c r="L5" s="24" t="inlineStr">
        <is>
          <t>SEP</t>
        </is>
      </c>
      <c r="M5" s="24" t="inlineStr">
        <is>
          <t>OCT</t>
        </is>
      </c>
      <c r="N5" s="24" t="inlineStr">
        <is>
          <t>NOV</t>
        </is>
      </c>
      <c r="O5" s="24" t="inlineStr">
        <is>
          <t>DEC</t>
        </is>
      </c>
      <c r="P5" s="24" t="inlineStr">
        <is>
          <t>TOTAL</t>
        </is>
      </c>
    </row>
    <row r="6">
      <c r="A6" s="39">
        <f>BUDGET!A6</f>
        <v/>
      </c>
      <c r="B6" s="37">
        <f>IF(BUDGET!D6="","",BUDGET!B6)</f>
        <v/>
      </c>
      <c r="C6" s="38">
        <f>IF(BUDGET!D6="","",BUDGET!D6)</f>
        <v/>
      </c>
      <c r="D6" s="152">
        <f>IF(BUDGET!$D6="","",FLOWCHART!G6*BUDGET!$N6)</f>
        <v/>
      </c>
      <c r="E6" s="152">
        <f>IF(BUDGET!$D6="","",FLOWCHART!H6*BUDGET!$N6)</f>
        <v/>
      </c>
      <c r="F6" s="152">
        <f>IF(BUDGET!$D6="","",FLOWCHART!I6*BUDGET!$N6)</f>
        <v/>
      </c>
      <c r="G6" s="152">
        <f>IF(BUDGET!$D6="","",FLOWCHART!J6*BUDGET!$N6)</f>
        <v/>
      </c>
      <c r="H6" s="152">
        <f>IF(BUDGET!$D6="","",FLOWCHART!K6*BUDGET!$N6)</f>
        <v/>
      </c>
      <c r="I6" s="152">
        <f>IF(BUDGET!$D6="","",FLOWCHART!L6*BUDGET!$N6)</f>
        <v/>
      </c>
      <c r="J6" s="152">
        <f>IF(BUDGET!$D6="","",FLOWCHART!M6*BUDGET!$N6)</f>
        <v/>
      </c>
      <c r="K6" s="152">
        <f>IF(BUDGET!$D6="","",FLOWCHART!N6*BUDGET!$N6)</f>
        <v/>
      </c>
      <c r="L6" s="152">
        <f>IF(BUDGET!$D6="","",FLOWCHART!O6*BUDGET!$N6)</f>
        <v/>
      </c>
      <c r="M6" s="152">
        <f>IF(BUDGET!$D6="","",FLOWCHART!P6*BUDGET!$N6)</f>
        <v/>
      </c>
      <c r="N6" s="152">
        <f>IF(BUDGET!$D6="","",FLOWCHART!Q6*BUDGET!$N6)</f>
        <v/>
      </c>
      <c r="O6" s="152">
        <f>IF(BUDGET!$D6="","",FLOWCHART!R6*BUDGET!$N6)</f>
        <v/>
      </c>
      <c r="P6" s="152">
        <f>IF(BUDGET!$D6="","",SUM($D6:$O6))</f>
        <v/>
      </c>
    </row>
    <row r="7">
      <c r="A7" s="39">
        <f>BUDGET!A7</f>
        <v/>
      </c>
      <c r="B7" s="37">
        <f>IF(BUDGET!D7="","",BUDGET!B7)</f>
        <v/>
      </c>
      <c r="C7" s="38">
        <f>IF(BUDGET!D7="","",BUDGET!D7)</f>
        <v/>
      </c>
      <c r="D7" s="152">
        <f>IF(BUDGET!$D7="","",FLOWCHART!G7*BUDGET!$N7)</f>
        <v/>
      </c>
      <c r="E7" s="152">
        <f>IF(BUDGET!$D7="","",FLOWCHART!H7*BUDGET!$N7)</f>
        <v/>
      </c>
      <c r="F7" s="152">
        <f>IF(BUDGET!$D7="","",FLOWCHART!I7*BUDGET!$N7)</f>
        <v/>
      </c>
      <c r="G7" s="152">
        <f>IF(BUDGET!$D7="","",FLOWCHART!J7*BUDGET!$N7)</f>
        <v/>
      </c>
      <c r="H7" s="152">
        <f>IF(BUDGET!$D7="","",FLOWCHART!K7*BUDGET!$N7)</f>
        <v/>
      </c>
      <c r="I7" s="152">
        <f>IF(BUDGET!$D7="","",FLOWCHART!L7*BUDGET!$N7)</f>
        <v/>
      </c>
      <c r="J7" s="152">
        <f>IF(BUDGET!$D7="","",FLOWCHART!M7*BUDGET!$N7)</f>
        <v/>
      </c>
      <c r="K7" s="152">
        <f>IF(BUDGET!$D7="","",FLOWCHART!N7*BUDGET!$N7)</f>
        <v/>
      </c>
      <c r="L7" s="152">
        <f>IF(BUDGET!$D7="","",FLOWCHART!O7*BUDGET!$N7)</f>
        <v/>
      </c>
      <c r="M7" s="152">
        <f>IF(BUDGET!$D7="","",FLOWCHART!P7*BUDGET!$N7)</f>
        <v/>
      </c>
      <c r="N7" s="152">
        <f>IF(BUDGET!$D7="","",FLOWCHART!Q7*BUDGET!$N7)</f>
        <v/>
      </c>
      <c r="O7" s="152">
        <f>IF(BUDGET!$D7="","",FLOWCHART!R7*BUDGET!$N7)</f>
        <v/>
      </c>
      <c r="P7" s="152">
        <f>IF(BUDGET!$D7="","",SUM($D7:$O7))</f>
        <v/>
      </c>
    </row>
    <row r="8">
      <c r="A8" s="39">
        <f>BUDGET!A8</f>
        <v/>
      </c>
      <c r="B8" s="37">
        <f>IF(BUDGET!D8="","",BUDGET!B8)</f>
        <v/>
      </c>
      <c r="C8" s="38">
        <f>IF(BUDGET!D8="","",BUDGET!D8)</f>
        <v/>
      </c>
      <c r="D8" s="152">
        <f>IF(BUDGET!$D8="","",FLOWCHART!G8*BUDGET!$N8)</f>
        <v/>
      </c>
      <c r="E8" s="152">
        <f>IF(BUDGET!$D8="","",FLOWCHART!H8*BUDGET!$N8)</f>
        <v/>
      </c>
      <c r="F8" s="152">
        <f>IF(BUDGET!$D8="","",FLOWCHART!I8*BUDGET!$N8)</f>
        <v/>
      </c>
      <c r="G8" s="152">
        <f>IF(BUDGET!$D8="","",FLOWCHART!J8*BUDGET!$N8)</f>
        <v/>
      </c>
      <c r="H8" s="152">
        <f>IF(BUDGET!$D8="","",FLOWCHART!K8*BUDGET!$N8)</f>
        <v/>
      </c>
      <c r="I8" s="152">
        <f>IF(BUDGET!$D8="","",FLOWCHART!L8*BUDGET!$N8)</f>
        <v/>
      </c>
      <c r="J8" s="152">
        <f>IF(BUDGET!$D8="","",FLOWCHART!M8*BUDGET!$N8)</f>
        <v/>
      </c>
      <c r="K8" s="152">
        <f>IF(BUDGET!$D8="","",FLOWCHART!N8*BUDGET!$N8)</f>
        <v/>
      </c>
      <c r="L8" s="152">
        <f>IF(BUDGET!$D8="","",FLOWCHART!O8*BUDGET!$N8)</f>
        <v/>
      </c>
      <c r="M8" s="152">
        <f>IF(BUDGET!$D8="","",FLOWCHART!P8*BUDGET!$N8)</f>
        <v/>
      </c>
      <c r="N8" s="152">
        <f>IF(BUDGET!$D8="","",FLOWCHART!Q8*BUDGET!$N8)</f>
        <v/>
      </c>
      <c r="O8" s="152">
        <f>IF(BUDGET!$D8="","",FLOWCHART!R8*BUDGET!$N8)</f>
        <v/>
      </c>
      <c r="P8" s="152">
        <f>IF(BUDGET!$D8="","",SUM($D8:$O8))</f>
        <v/>
      </c>
    </row>
    <row r="9">
      <c r="A9" s="39">
        <f>BUDGET!A9</f>
        <v/>
      </c>
      <c r="B9" s="37">
        <f>IF(BUDGET!D9="","",BUDGET!B9)</f>
        <v/>
      </c>
      <c r="C9" s="38">
        <f>IF(BUDGET!D9="","",BUDGET!D9)</f>
        <v/>
      </c>
      <c r="D9" s="152">
        <f>IF(BUDGET!$D9="","",FLOWCHART!G9*BUDGET!$N9)</f>
        <v/>
      </c>
      <c r="E9" s="152">
        <f>IF(BUDGET!$D9="","",FLOWCHART!H9*BUDGET!$N9)</f>
        <v/>
      </c>
      <c r="F9" s="152">
        <f>IF(BUDGET!$D9="","",FLOWCHART!I9*BUDGET!$N9)</f>
        <v/>
      </c>
      <c r="G9" s="152">
        <f>IF(BUDGET!$D9="","",FLOWCHART!J9*BUDGET!$N9)</f>
        <v/>
      </c>
      <c r="H9" s="152">
        <f>IF(BUDGET!$D9="","",FLOWCHART!K9*BUDGET!$N9)</f>
        <v/>
      </c>
      <c r="I9" s="152">
        <f>IF(BUDGET!$D9="","",FLOWCHART!L9*BUDGET!$N9)</f>
        <v/>
      </c>
      <c r="J9" s="152">
        <f>IF(BUDGET!$D9="","",FLOWCHART!M9*BUDGET!$N9)</f>
        <v/>
      </c>
      <c r="K9" s="152">
        <f>IF(BUDGET!$D9="","",FLOWCHART!N9*BUDGET!$N9)</f>
        <v/>
      </c>
      <c r="L9" s="152">
        <f>IF(BUDGET!$D9="","",FLOWCHART!O9*BUDGET!$N9)</f>
        <v/>
      </c>
      <c r="M9" s="152">
        <f>IF(BUDGET!$D9="","",FLOWCHART!P9*BUDGET!$N9)</f>
        <v/>
      </c>
      <c r="N9" s="152">
        <f>IF(BUDGET!$D9="","",FLOWCHART!Q9*BUDGET!$N9)</f>
        <v/>
      </c>
      <c r="O9" s="152">
        <f>IF(BUDGET!$D9="","",FLOWCHART!R9*BUDGET!$N9)</f>
        <v/>
      </c>
      <c r="P9" s="152">
        <f>IF(BUDGET!$D9="","",SUM($D9:$O9))</f>
        <v/>
      </c>
    </row>
    <row r="10">
      <c r="A10" s="39">
        <f>BUDGET!A10</f>
        <v/>
      </c>
      <c r="B10" s="37">
        <f>IF(BUDGET!D10="","",BUDGET!B10)</f>
        <v/>
      </c>
      <c r="C10" s="38">
        <f>IF(BUDGET!D10="","",BUDGET!D10)</f>
        <v/>
      </c>
      <c r="D10" s="152">
        <f>IF(BUDGET!$D10="","",FLOWCHART!G10*BUDGET!$N10)</f>
        <v/>
      </c>
      <c r="E10" s="152">
        <f>IF(BUDGET!$D10="","",FLOWCHART!H10*BUDGET!$N10)</f>
        <v/>
      </c>
      <c r="F10" s="152">
        <f>IF(BUDGET!$D10="","",FLOWCHART!I10*BUDGET!$N10)</f>
        <v/>
      </c>
      <c r="G10" s="152">
        <f>IF(BUDGET!$D10="","",FLOWCHART!J10*BUDGET!$N10)</f>
        <v/>
      </c>
      <c r="H10" s="152">
        <f>IF(BUDGET!$D10="","",FLOWCHART!K10*BUDGET!$N10)</f>
        <v/>
      </c>
      <c r="I10" s="152">
        <f>IF(BUDGET!$D10="","",FLOWCHART!L10*BUDGET!$N10)</f>
        <v/>
      </c>
      <c r="J10" s="152">
        <f>IF(BUDGET!$D10="","",FLOWCHART!M10*BUDGET!$N10)</f>
        <v/>
      </c>
      <c r="K10" s="152">
        <f>IF(BUDGET!$D10="","",FLOWCHART!N10*BUDGET!$N10)</f>
        <v/>
      </c>
      <c r="L10" s="152">
        <f>IF(BUDGET!$D10="","",FLOWCHART!O10*BUDGET!$N10)</f>
        <v/>
      </c>
      <c r="M10" s="152">
        <f>IF(BUDGET!$D10="","",FLOWCHART!P10*BUDGET!$N10)</f>
        <v/>
      </c>
      <c r="N10" s="152">
        <f>IF(BUDGET!$D10="","",FLOWCHART!Q10*BUDGET!$N10)</f>
        <v/>
      </c>
      <c r="O10" s="152">
        <f>IF(BUDGET!$D10="","",FLOWCHART!R10*BUDGET!$N10)</f>
        <v/>
      </c>
      <c r="P10" s="152">
        <f>IF(BUDGET!$D10="","",SUM($D10:$O10))</f>
        <v/>
      </c>
    </row>
    <row r="11">
      <c r="A11" s="39">
        <f>BUDGET!A11</f>
        <v/>
      </c>
      <c r="B11" s="37">
        <f>IF(BUDGET!D11="","",BUDGET!B11)</f>
        <v/>
      </c>
      <c r="C11" s="38">
        <f>IF(BUDGET!D11="","",BUDGET!D11)</f>
        <v/>
      </c>
      <c r="D11" s="152">
        <f>IF(BUDGET!$D11="","",FLOWCHART!G11*BUDGET!$N11)</f>
        <v/>
      </c>
      <c r="E11" s="152">
        <f>IF(BUDGET!$D11="","",FLOWCHART!H11*BUDGET!$N11)</f>
        <v/>
      </c>
      <c r="F11" s="152">
        <f>IF(BUDGET!$D11="","",FLOWCHART!I11*BUDGET!$N11)</f>
        <v/>
      </c>
      <c r="G11" s="152">
        <f>IF(BUDGET!$D11="","",FLOWCHART!J11*BUDGET!$N11)</f>
        <v/>
      </c>
      <c r="H11" s="152">
        <f>IF(BUDGET!$D11="","",FLOWCHART!K11*BUDGET!$N11)</f>
        <v/>
      </c>
      <c r="I11" s="152">
        <f>IF(BUDGET!$D11="","",FLOWCHART!L11*BUDGET!$N11)</f>
        <v/>
      </c>
      <c r="J11" s="152">
        <f>IF(BUDGET!$D11="","",FLOWCHART!M11*BUDGET!$N11)</f>
        <v/>
      </c>
      <c r="K11" s="152">
        <f>IF(BUDGET!$D11="","",FLOWCHART!N11*BUDGET!$N11)</f>
        <v/>
      </c>
      <c r="L11" s="152">
        <f>IF(BUDGET!$D11="","",FLOWCHART!O11*BUDGET!$N11)</f>
        <v/>
      </c>
      <c r="M11" s="152">
        <f>IF(BUDGET!$D11="","",FLOWCHART!P11*BUDGET!$N11)</f>
        <v/>
      </c>
      <c r="N11" s="152">
        <f>IF(BUDGET!$D11="","",FLOWCHART!Q11*BUDGET!$N11)</f>
        <v/>
      </c>
      <c r="O11" s="152">
        <f>IF(BUDGET!$D11="","",FLOWCHART!R11*BUDGET!$N11)</f>
        <v/>
      </c>
      <c r="P11" s="152">
        <f>IF(BUDGET!$D11="","",SUM($D11:$O11))</f>
        <v/>
      </c>
    </row>
    <row r="12">
      <c r="A12" s="39">
        <f>BUDGET!A12</f>
        <v/>
      </c>
      <c r="B12" s="37">
        <f>IF(BUDGET!D12="","",BUDGET!B12)</f>
        <v/>
      </c>
      <c r="C12" s="38">
        <f>IF(BUDGET!D12="","",BUDGET!D12)</f>
        <v/>
      </c>
      <c r="D12" s="152">
        <f>IF(BUDGET!$D12="","",FLOWCHART!G12*BUDGET!$N12)</f>
        <v/>
      </c>
      <c r="E12" s="152">
        <f>IF(BUDGET!$D12="","",FLOWCHART!H12*BUDGET!$N12)</f>
        <v/>
      </c>
      <c r="F12" s="152">
        <f>IF(BUDGET!$D12="","",FLOWCHART!I12*BUDGET!$N12)</f>
        <v/>
      </c>
      <c r="G12" s="152">
        <f>IF(BUDGET!$D12="","",FLOWCHART!J12*BUDGET!$N12)</f>
        <v/>
      </c>
      <c r="H12" s="152">
        <f>IF(BUDGET!$D12="","",FLOWCHART!K12*BUDGET!$N12)</f>
        <v/>
      </c>
      <c r="I12" s="152">
        <f>IF(BUDGET!$D12="","",FLOWCHART!L12*BUDGET!$N12)</f>
        <v/>
      </c>
      <c r="J12" s="152">
        <f>IF(BUDGET!$D12="","",FLOWCHART!M12*BUDGET!$N12)</f>
        <v/>
      </c>
      <c r="K12" s="152">
        <f>IF(BUDGET!$D12="","",FLOWCHART!N12*BUDGET!$N12)</f>
        <v/>
      </c>
      <c r="L12" s="152">
        <f>IF(BUDGET!$D12="","",FLOWCHART!O12*BUDGET!$N12)</f>
        <v/>
      </c>
      <c r="M12" s="152">
        <f>IF(BUDGET!$D12="","",FLOWCHART!P12*BUDGET!$N12)</f>
        <v/>
      </c>
      <c r="N12" s="152">
        <f>IF(BUDGET!$D12="","",FLOWCHART!Q12*BUDGET!$N12)</f>
        <v/>
      </c>
      <c r="O12" s="152">
        <f>IF(BUDGET!$D12="","",FLOWCHART!R12*BUDGET!$N12)</f>
        <v/>
      </c>
      <c r="P12" s="152">
        <f>IF(BUDGET!$D12="","",SUM($D12:$O12))</f>
        <v/>
      </c>
    </row>
    <row r="13">
      <c r="A13" s="39">
        <f>BUDGET!A13</f>
        <v/>
      </c>
      <c r="B13" s="37">
        <f>IF(BUDGET!D13="","",BUDGET!B13)</f>
        <v/>
      </c>
      <c r="C13" s="38">
        <f>IF(BUDGET!D13="","",BUDGET!D13)</f>
        <v/>
      </c>
      <c r="D13" s="152">
        <f>IF(BUDGET!$D13="","",FLOWCHART!G13*BUDGET!$N13)</f>
        <v/>
      </c>
      <c r="E13" s="152">
        <f>IF(BUDGET!$D13="","",FLOWCHART!H13*BUDGET!$N13)</f>
        <v/>
      </c>
      <c r="F13" s="152">
        <f>IF(BUDGET!$D13="","",FLOWCHART!I13*BUDGET!$N13)</f>
        <v/>
      </c>
      <c r="G13" s="152">
        <f>IF(BUDGET!$D13="","",FLOWCHART!J13*BUDGET!$N13)</f>
        <v/>
      </c>
      <c r="H13" s="152">
        <f>IF(BUDGET!$D13="","",FLOWCHART!K13*BUDGET!$N13)</f>
        <v/>
      </c>
      <c r="I13" s="152">
        <f>IF(BUDGET!$D13="","",FLOWCHART!L13*BUDGET!$N13)</f>
        <v/>
      </c>
      <c r="J13" s="152">
        <f>IF(BUDGET!$D13="","",FLOWCHART!M13*BUDGET!$N13)</f>
        <v/>
      </c>
      <c r="K13" s="152">
        <f>IF(BUDGET!$D13="","",FLOWCHART!N13*BUDGET!$N13)</f>
        <v/>
      </c>
      <c r="L13" s="152">
        <f>IF(BUDGET!$D13="","",FLOWCHART!O13*BUDGET!$N13)</f>
        <v/>
      </c>
      <c r="M13" s="152">
        <f>IF(BUDGET!$D13="","",FLOWCHART!P13*BUDGET!$N13)</f>
        <v/>
      </c>
      <c r="N13" s="152">
        <f>IF(BUDGET!$D13="","",FLOWCHART!Q13*BUDGET!$N13)</f>
        <v/>
      </c>
      <c r="O13" s="152">
        <f>IF(BUDGET!$D13="","",FLOWCHART!R13*BUDGET!$N13)</f>
        <v/>
      </c>
      <c r="P13" s="152">
        <f>IF(BUDGET!$D13="","",SUM($D13:$O13))</f>
        <v/>
      </c>
    </row>
    <row r="14">
      <c r="A14" s="39">
        <f>BUDGET!A14</f>
        <v/>
      </c>
      <c r="B14" s="37">
        <f>IF(BUDGET!D14="","",BUDGET!B14)</f>
        <v/>
      </c>
      <c r="C14" s="38">
        <f>IF(BUDGET!D14="","",BUDGET!D14)</f>
        <v/>
      </c>
      <c r="D14" s="152">
        <f>IF(BUDGET!$D14="","",FLOWCHART!G14*BUDGET!$N14)</f>
        <v/>
      </c>
      <c r="E14" s="152">
        <f>IF(BUDGET!$D14="","",FLOWCHART!H14*BUDGET!$N14)</f>
        <v/>
      </c>
      <c r="F14" s="152">
        <f>IF(BUDGET!$D14="","",FLOWCHART!I14*BUDGET!$N14)</f>
        <v/>
      </c>
      <c r="G14" s="152">
        <f>IF(BUDGET!$D14="","",FLOWCHART!J14*BUDGET!$N14)</f>
        <v/>
      </c>
      <c r="H14" s="152">
        <f>IF(BUDGET!$D14="","",FLOWCHART!K14*BUDGET!$N14)</f>
        <v/>
      </c>
      <c r="I14" s="152">
        <f>IF(BUDGET!$D14="","",FLOWCHART!L14*BUDGET!$N14)</f>
        <v/>
      </c>
      <c r="J14" s="152">
        <f>IF(BUDGET!$D14="","",FLOWCHART!M14*BUDGET!$N14)</f>
        <v/>
      </c>
      <c r="K14" s="152">
        <f>IF(BUDGET!$D14="","",FLOWCHART!N14*BUDGET!$N14)</f>
        <v/>
      </c>
      <c r="L14" s="152">
        <f>IF(BUDGET!$D14="","",FLOWCHART!O14*BUDGET!$N14)</f>
        <v/>
      </c>
      <c r="M14" s="152">
        <f>IF(BUDGET!$D14="","",FLOWCHART!P14*BUDGET!$N14)</f>
        <v/>
      </c>
      <c r="N14" s="152">
        <f>IF(BUDGET!$D14="","",FLOWCHART!Q14*BUDGET!$N14)</f>
        <v/>
      </c>
      <c r="O14" s="152">
        <f>IF(BUDGET!$D14="","",FLOWCHART!R14*BUDGET!$N14)</f>
        <v/>
      </c>
      <c r="P14" s="152">
        <f>IF(BUDGET!$D14="","",SUM($D14:$O14))</f>
        <v/>
      </c>
    </row>
    <row r="15">
      <c r="A15" s="39">
        <f>BUDGET!A15</f>
        <v/>
      </c>
      <c r="B15" s="37">
        <f>IF(BUDGET!D15="","",BUDGET!B15)</f>
        <v/>
      </c>
      <c r="C15" s="38">
        <f>IF(BUDGET!D15="","",BUDGET!D15)</f>
        <v/>
      </c>
      <c r="D15" s="152">
        <f>IF(BUDGET!$D15="","",FLOWCHART!G15*BUDGET!$N15)</f>
        <v/>
      </c>
      <c r="E15" s="152">
        <f>IF(BUDGET!$D15="","",FLOWCHART!H15*BUDGET!$N15)</f>
        <v/>
      </c>
      <c r="F15" s="152">
        <f>IF(BUDGET!$D15="","",FLOWCHART!I15*BUDGET!$N15)</f>
        <v/>
      </c>
      <c r="G15" s="152">
        <f>IF(BUDGET!$D15="","",FLOWCHART!J15*BUDGET!$N15)</f>
        <v/>
      </c>
      <c r="H15" s="152">
        <f>IF(BUDGET!$D15="","",FLOWCHART!K15*BUDGET!$N15)</f>
        <v/>
      </c>
      <c r="I15" s="152">
        <f>IF(BUDGET!$D15="","",FLOWCHART!L15*BUDGET!$N15)</f>
        <v/>
      </c>
      <c r="J15" s="152">
        <f>IF(BUDGET!$D15="","",FLOWCHART!M15*BUDGET!$N15)</f>
        <v/>
      </c>
      <c r="K15" s="152">
        <f>IF(BUDGET!$D15="","",FLOWCHART!N15*BUDGET!$N15)</f>
        <v/>
      </c>
      <c r="L15" s="152">
        <f>IF(BUDGET!$D15="","",FLOWCHART!O15*BUDGET!$N15)</f>
        <v/>
      </c>
      <c r="M15" s="152">
        <f>IF(BUDGET!$D15="","",FLOWCHART!P15*BUDGET!$N15)</f>
        <v/>
      </c>
      <c r="N15" s="152">
        <f>IF(BUDGET!$D15="","",FLOWCHART!Q15*BUDGET!$N15)</f>
        <v/>
      </c>
      <c r="O15" s="152">
        <f>IF(BUDGET!$D15="","",FLOWCHART!R15*BUDGET!$N15)</f>
        <v/>
      </c>
      <c r="P15" s="152">
        <f>IF(BUDGET!$D15="","",SUM($D15:$O15))</f>
        <v/>
      </c>
    </row>
    <row r="16">
      <c r="A16" s="39">
        <f>BUDGET!A16</f>
        <v/>
      </c>
      <c r="B16" s="37">
        <f>IF(BUDGET!D16="","",BUDGET!B16)</f>
        <v/>
      </c>
      <c r="C16" s="38">
        <f>IF(BUDGET!D16="","",BUDGET!D16)</f>
        <v/>
      </c>
      <c r="D16" s="152">
        <f>IF(BUDGET!$D16="","",FLOWCHART!G16*BUDGET!$N16)</f>
        <v/>
      </c>
      <c r="E16" s="152">
        <f>IF(BUDGET!$D16="","",FLOWCHART!H16*BUDGET!$N16)</f>
        <v/>
      </c>
      <c r="F16" s="152">
        <f>IF(BUDGET!$D16="","",FLOWCHART!I16*BUDGET!$N16)</f>
        <v/>
      </c>
      <c r="G16" s="152">
        <f>IF(BUDGET!$D16="","",FLOWCHART!J16*BUDGET!$N16)</f>
        <v/>
      </c>
      <c r="H16" s="152">
        <f>IF(BUDGET!$D16="","",FLOWCHART!K16*BUDGET!$N16)</f>
        <v/>
      </c>
      <c r="I16" s="152">
        <f>IF(BUDGET!$D16="","",FLOWCHART!L16*BUDGET!$N16)</f>
        <v/>
      </c>
      <c r="J16" s="152">
        <f>IF(BUDGET!$D16="","",FLOWCHART!M16*BUDGET!$N16)</f>
        <v/>
      </c>
      <c r="K16" s="152">
        <f>IF(BUDGET!$D16="","",FLOWCHART!N16*BUDGET!$N16)</f>
        <v/>
      </c>
      <c r="L16" s="152">
        <f>IF(BUDGET!$D16="","",FLOWCHART!O16*BUDGET!$N16)</f>
        <v/>
      </c>
      <c r="M16" s="152">
        <f>IF(BUDGET!$D16="","",FLOWCHART!P16*BUDGET!$N16)</f>
        <v/>
      </c>
      <c r="N16" s="152">
        <f>IF(BUDGET!$D16="","",FLOWCHART!Q16*BUDGET!$N16)</f>
        <v/>
      </c>
      <c r="O16" s="152">
        <f>IF(BUDGET!$D16="","",FLOWCHART!R16*BUDGET!$N16)</f>
        <v/>
      </c>
      <c r="P16" s="152">
        <f>IF(BUDGET!$D16="","",SUM($D16:$O16))</f>
        <v/>
      </c>
    </row>
    <row r="17">
      <c r="A17" s="39">
        <f>BUDGET!A17</f>
        <v/>
      </c>
      <c r="B17" s="37">
        <f>IF(BUDGET!D17="","",BUDGET!B17)</f>
        <v/>
      </c>
      <c r="C17" s="38">
        <f>IF(BUDGET!D17="","",BUDGET!D17)</f>
        <v/>
      </c>
      <c r="D17" s="152">
        <f>IF(BUDGET!$D17="","",FLOWCHART!G17*BUDGET!$N17)</f>
        <v/>
      </c>
      <c r="E17" s="152">
        <f>IF(BUDGET!$D17="","",FLOWCHART!H17*BUDGET!$N17)</f>
        <v/>
      </c>
      <c r="F17" s="152">
        <f>IF(BUDGET!$D17="","",FLOWCHART!I17*BUDGET!$N17)</f>
        <v/>
      </c>
      <c r="G17" s="152">
        <f>IF(BUDGET!$D17="","",FLOWCHART!J17*BUDGET!$N17)</f>
        <v/>
      </c>
      <c r="H17" s="152">
        <f>IF(BUDGET!$D17="","",FLOWCHART!K17*BUDGET!$N17)</f>
        <v/>
      </c>
      <c r="I17" s="152">
        <f>IF(BUDGET!$D17="","",FLOWCHART!L17*BUDGET!$N17)</f>
        <v/>
      </c>
      <c r="J17" s="152">
        <f>IF(BUDGET!$D17="","",FLOWCHART!M17*BUDGET!$N17)</f>
        <v/>
      </c>
      <c r="K17" s="152">
        <f>IF(BUDGET!$D17="","",FLOWCHART!N17*BUDGET!$N17)</f>
        <v/>
      </c>
      <c r="L17" s="152">
        <f>IF(BUDGET!$D17="","",FLOWCHART!O17*BUDGET!$N17)</f>
        <v/>
      </c>
      <c r="M17" s="152">
        <f>IF(BUDGET!$D17="","",FLOWCHART!P17*BUDGET!$N17)</f>
        <v/>
      </c>
      <c r="N17" s="152">
        <f>IF(BUDGET!$D17="","",FLOWCHART!Q17*BUDGET!$N17)</f>
        <v/>
      </c>
      <c r="O17" s="152">
        <f>IF(BUDGET!$D17="","",FLOWCHART!R17*BUDGET!$N17)</f>
        <v/>
      </c>
      <c r="P17" s="152">
        <f>IF(BUDGET!$D17="","",SUM($D17:$O17))</f>
        <v/>
      </c>
    </row>
    <row r="18">
      <c r="A18" s="39">
        <f>BUDGET!A18</f>
        <v/>
      </c>
      <c r="B18" s="37">
        <f>IF(BUDGET!D18="","",BUDGET!B18)</f>
        <v/>
      </c>
      <c r="C18" s="38">
        <f>IF(BUDGET!D18="","",BUDGET!D18)</f>
        <v/>
      </c>
      <c r="D18" s="152">
        <f>IF(BUDGET!$D18="","",FLOWCHART!G18*BUDGET!$N18)</f>
        <v/>
      </c>
      <c r="E18" s="152">
        <f>IF(BUDGET!$D18="","",FLOWCHART!H18*BUDGET!$N18)</f>
        <v/>
      </c>
      <c r="F18" s="152">
        <f>IF(BUDGET!$D18="","",FLOWCHART!I18*BUDGET!$N18)</f>
        <v/>
      </c>
      <c r="G18" s="152">
        <f>IF(BUDGET!$D18="","",FLOWCHART!J18*BUDGET!$N18)</f>
        <v/>
      </c>
      <c r="H18" s="152">
        <f>IF(BUDGET!$D18="","",FLOWCHART!K18*BUDGET!$N18)</f>
        <v/>
      </c>
      <c r="I18" s="152">
        <f>IF(BUDGET!$D18="","",FLOWCHART!L18*BUDGET!$N18)</f>
        <v/>
      </c>
      <c r="J18" s="152">
        <f>IF(BUDGET!$D18="","",FLOWCHART!M18*BUDGET!$N18)</f>
        <v/>
      </c>
      <c r="K18" s="152">
        <f>IF(BUDGET!$D18="","",FLOWCHART!N18*BUDGET!$N18)</f>
        <v/>
      </c>
      <c r="L18" s="152">
        <f>IF(BUDGET!$D18="","",FLOWCHART!O18*BUDGET!$N18)</f>
        <v/>
      </c>
      <c r="M18" s="152">
        <f>IF(BUDGET!$D18="","",FLOWCHART!P18*BUDGET!$N18)</f>
        <v/>
      </c>
      <c r="N18" s="152">
        <f>IF(BUDGET!$D18="","",FLOWCHART!Q18*BUDGET!$N18)</f>
        <v/>
      </c>
      <c r="O18" s="152">
        <f>IF(BUDGET!$D18="","",FLOWCHART!R18*BUDGET!$N18)</f>
        <v/>
      </c>
      <c r="P18" s="152">
        <f>IF(BUDGET!$D18="","",SUM($D18:$O18))</f>
        <v/>
      </c>
    </row>
    <row r="19">
      <c r="A19" s="39">
        <f>BUDGET!A19</f>
        <v/>
      </c>
      <c r="B19" s="37">
        <f>IF(BUDGET!D19="","",BUDGET!B19)</f>
        <v/>
      </c>
      <c r="C19" s="38">
        <f>IF(BUDGET!D19="","",BUDGET!D19)</f>
        <v/>
      </c>
      <c r="D19" s="152">
        <f>IF(BUDGET!$D19="","",FLOWCHART!G19*BUDGET!$N19)</f>
        <v/>
      </c>
      <c r="E19" s="152">
        <f>IF(BUDGET!$D19="","",FLOWCHART!H19*BUDGET!$N19)</f>
        <v/>
      </c>
      <c r="F19" s="152">
        <f>IF(BUDGET!$D19="","",FLOWCHART!I19*BUDGET!$N19)</f>
        <v/>
      </c>
      <c r="G19" s="152">
        <f>IF(BUDGET!$D19="","",FLOWCHART!J19*BUDGET!$N19)</f>
        <v/>
      </c>
      <c r="H19" s="152">
        <f>IF(BUDGET!$D19="","",FLOWCHART!K19*BUDGET!$N19)</f>
        <v/>
      </c>
      <c r="I19" s="152">
        <f>IF(BUDGET!$D19="","",FLOWCHART!L19*BUDGET!$N19)</f>
        <v/>
      </c>
      <c r="J19" s="152">
        <f>IF(BUDGET!$D19="","",FLOWCHART!M19*BUDGET!$N19)</f>
        <v/>
      </c>
      <c r="K19" s="152">
        <f>IF(BUDGET!$D19="","",FLOWCHART!N19*BUDGET!$N19)</f>
        <v/>
      </c>
      <c r="L19" s="152">
        <f>IF(BUDGET!$D19="","",FLOWCHART!O19*BUDGET!$N19)</f>
        <v/>
      </c>
      <c r="M19" s="152">
        <f>IF(BUDGET!$D19="","",FLOWCHART!P19*BUDGET!$N19)</f>
        <v/>
      </c>
      <c r="N19" s="152">
        <f>IF(BUDGET!$D19="","",FLOWCHART!Q19*BUDGET!$N19)</f>
        <v/>
      </c>
      <c r="O19" s="152">
        <f>IF(BUDGET!$D19="","",FLOWCHART!R19*BUDGET!$N19)</f>
        <v/>
      </c>
      <c r="P19" s="152">
        <f>IF(BUDGET!$D19="","",SUM($D19:$O19))</f>
        <v/>
      </c>
    </row>
    <row r="20">
      <c r="A20" s="39">
        <f>BUDGET!A20</f>
        <v/>
      </c>
      <c r="B20" s="37">
        <f>IF(BUDGET!D20="","",BUDGET!B20)</f>
        <v/>
      </c>
      <c r="C20" s="38">
        <f>IF(BUDGET!D20="","",BUDGET!D20)</f>
        <v/>
      </c>
      <c r="D20" s="152">
        <f>IF(BUDGET!$D20="","",FLOWCHART!G20*BUDGET!$N20)</f>
        <v/>
      </c>
      <c r="E20" s="152">
        <f>IF(BUDGET!$D20="","",FLOWCHART!H20*BUDGET!$N20)</f>
        <v/>
      </c>
      <c r="F20" s="152">
        <f>IF(BUDGET!$D20="","",FLOWCHART!I20*BUDGET!$N20)</f>
        <v/>
      </c>
      <c r="G20" s="152">
        <f>IF(BUDGET!$D20="","",FLOWCHART!J20*BUDGET!$N20)</f>
        <v/>
      </c>
      <c r="H20" s="152">
        <f>IF(BUDGET!$D20="","",FLOWCHART!K20*BUDGET!$N20)</f>
        <v/>
      </c>
      <c r="I20" s="152">
        <f>IF(BUDGET!$D20="","",FLOWCHART!L20*BUDGET!$N20)</f>
        <v/>
      </c>
      <c r="J20" s="152">
        <f>IF(BUDGET!$D20="","",FLOWCHART!M20*BUDGET!$N20)</f>
        <v/>
      </c>
      <c r="K20" s="152">
        <f>IF(BUDGET!$D20="","",FLOWCHART!N20*BUDGET!$N20)</f>
        <v/>
      </c>
      <c r="L20" s="152">
        <f>IF(BUDGET!$D20="","",FLOWCHART!O20*BUDGET!$N20)</f>
        <v/>
      </c>
      <c r="M20" s="152">
        <f>IF(BUDGET!$D20="","",FLOWCHART!P20*BUDGET!$N20)</f>
        <v/>
      </c>
      <c r="N20" s="152">
        <f>IF(BUDGET!$D20="","",FLOWCHART!Q20*BUDGET!$N20)</f>
        <v/>
      </c>
      <c r="O20" s="152">
        <f>IF(BUDGET!$D20="","",FLOWCHART!R20*BUDGET!$N20)</f>
        <v/>
      </c>
      <c r="P20" s="152">
        <f>IF(BUDGET!$D20="","",SUM($D20:$O20))</f>
        <v/>
      </c>
    </row>
    <row r="21">
      <c r="A21" s="39">
        <f>BUDGET!A21</f>
        <v/>
      </c>
      <c r="B21" s="37">
        <f>IF(BUDGET!D21="","",BUDGET!B21)</f>
        <v/>
      </c>
      <c r="C21" s="38">
        <f>IF(BUDGET!D21="","",BUDGET!D21)</f>
        <v/>
      </c>
      <c r="D21" s="152">
        <f>IF(BUDGET!$D21="","",FLOWCHART!G21*BUDGET!$N21)</f>
        <v/>
      </c>
      <c r="E21" s="152">
        <f>IF(BUDGET!$D21="","",FLOWCHART!H21*BUDGET!$N21)</f>
        <v/>
      </c>
      <c r="F21" s="152">
        <f>IF(BUDGET!$D21="","",FLOWCHART!I21*BUDGET!$N21)</f>
        <v/>
      </c>
      <c r="G21" s="152">
        <f>IF(BUDGET!$D21="","",FLOWCHART!J21*BUDGET!$N21)</f>
        <v/>
      </c>
      <c r="H21" s="152">
        <f>IF(BUDGET!$D21="","",FLOWCHART!K21*BUDGET!$N21)</f>
        <v/>
      </c>
      <c r="I21" s="152">
        <f>IF(BUDGET!$D21="","",FLOWCHART!L21*BUDGET!$N21)</f>
        <v/>
      </c>
      <c r="J21" s="152">
        <f>IF(BUDGET!$D21="","",FLOWCHART!M21*BUDGET!$N21)</f>
        <v/>
      </c>
      <c r="K21" s="152">
        <f>IF(BUDGET!$D21="","",FLOWCHART!N21*BUDGET!$N21)</f>
        <v/>
      </c>
      <c r="L21" s="152">
        <f>IF(BUDGET!$D21="","",FLOWCHART!O21*BUDGET!$N21)</f>
        <v/>
      </c>
      <c r="M21" s="152">
        <f>IF(BUDGET!$D21="","",FLOWCHART!P21*BUDGET!$N21)</f>
        <v/>
      </c>
      <c r="N21" s="152">
        <f>IF(BUDGET!$D21="","",FLOWCHART!Q21*BUDGET!$N21)</f>
        <v/>
      </c>
      <c r="O21" s="152">
        <f>IF(BUDGET!$D21="","",FLOWCHART!R21*BUDGET!$N21)</f>
        <v/>
      </c>
      <c r="P21" s="152">
        <f>IF(BUDGET!$D21="","",SUM($D21:$O21))</f>
        <v/>
      </c>
    </row>
    <row r="22">
      <c r="A22" s="39">
        <f>BUDGET!A22</f>
        <v/>
      </c>
      <c r="B22" s="37">
        <f>IF(BUDGET!D22="","",BUDGET!B22)</f>
        <v/>
      </c>
      <c r="C22" s="38">
        <f>IF(BUDGET!D22="","",BUDGET!D22)</f>
        <v/>
      </c>
      <c r="D22" s="152">
        <f>IF(BUDGET!$D22="","",FLOWCHART!G22*BUDGET!$N22)</f>
        <v/>
      </c>
      <c r="E22" s="152">
        <f>IF(BUDGET!$D22="","",FLOWCHART!H22*BUDGET!$N22)</f>
        <v/>
      </c>
      <c r="F22" s="152">
        <f>IF(BUDGET!$D22="","",FLOWCHART!I22*BUDGET!$N22)</f>
        <v/>
      </c>
      <c r="G22" s="152">
        <f>IF(BUDGET!$D22="","",FLOWCHART!J22*BUDGET!$N22)</f>
        <v/>
      </c>
      <c r="H22" s="152">
        <f>IF(BUDGET!$D22="","",FLOWCHART!K22*BUDGET!$N22)</f>
        <v/>
      </c>
      <c r="I22" s="152">
        <f>IF(BUDGET!$D22="","",FLOWCHART!L22*BUDGET!$N22)</f>
        <v/>
      </c>
      <c r="J22" s="152">
        <f>IF(BUDGET!$D22="","",FLOWCHART!M22*BUDGET!$N22)</f>
        <v/>
      </c>
      <c r="K22" s="152">
        <f>IF(BUDGET!$D22="","",FLOWCHART!N22*BUDGET!$N22)</f>
        <v/>
      </c>
      <c r="L22" s="152">
        <f>IF(BUDGET!$D22="","",FLOWCHART!O22*BUDGET!$N22)</f>
        <v/>
      </c>
      <c r="M22" s="152">
        <f>IF(BUDGET!$D22="","",FLOWCHART!P22*BUDGET!$N22)</f>
        <v/>
      </c>
      <c r="N22" s="152">
        <f>IF(BUDGET!$D22="","",FLOWCHART!Q22*BUDGET!$N22)</f>
        <v/>
      </c>
      <c r="O22" s="152">
        <f>IF(BUDGET!$D22="","",FLOWCHART!R22*BUDGET!$N22)</f>
        <v/>
      </c>
      <c r="P22" s="152">
        <f>IF(BUDGET!$D22="","",SUM($D22:$O22))</f>
        <v/>
      </c>
    </row>
    <row r="23">
      <c r="A23" s="39">
        <f>BUDGET!A23</f>
        <v/>
      </c>
      <c r="B23" s="37">
        <f>IF(BUDGET!D23="","",BUDGET!B23)</f>
        <v/>
      </c>
      <c r="C23" s="38">
        <f>IF(BUDGET!D23="","",BUDGET!D23)</f>
        <v/>
      </c>
      <c r="D23" s="152">
        <f>IF(BUDGET!$D23="","",FLOWCHART!G23*BUDGET!$N23)</f>
        <v/>
      </c>
      <c r="E23" s="152">
        <f>IF(BUDGET!$D23="","",FLOWCHART!H23*BUDGET!$N23)</f>
        <v/>
      </c>
      <c r="F23" s="152">
        <f>IF(BUDGET!$D23="","",FLOWCHART!I23*BUDGET!$N23)</f>
        <v/>
      </c>
      <c r="G23" s="152">
        <f>IF(BUDGET!$D23="","",FLOWCHART!J23*BUDGET!$N23)</f>
        <v/>
      </c>
      <c r="H23" s="152">
        <f>IF(BUDGET!$D23="","",FLOWCHART!K23*BUDGET!$N23)</f>
        <v/>
      </c>
      <c r="I23" s="152">
        <f>IF(BUDGET!$D23="","",FLOWCHART!L23*BUDGET!$N23)</f>
        <v/>
      </c>
      <c r="J23" s="152">
        <f>IF(BUDGET!$D23="","",FLOWCHART!M23*BUDGET!$N23)</f>
        <v/>
      </c>
      <c r="K23" s="152">
        <f>IF(BUDGET!$D23="","",FLOWCHART!N23*BUDGET!$N23)</f>
        <v/>
      </c>
      <c r="L23" s="152">
        <f>IF(BUDGET!$D23="","",FLOWCHART!O23*BUDGET!$N23)</f>
        <v/>
      </c>
      <c r="M23" s="152">
        <f>IF(BUDGET!$D23="","",FLOWCHART!P23*BUDGET!$N23)</f>
        <v/>
      </c>
      <c r="N23" s="152">
        <f>IF(BUDGET!$D23="","",FLOWCHART!Q23*BUDGET!$N23)</f>
        <v/>
      </c>
      <c r="O23" s="152">
        <f>IF(BUDGET!$D23="","",FLOWCHART!R23*BUDGET!$N23)</f>
        <v/>
      </c>
      <c r="P23" s="152">
        <f>IF(BUDGET!$D23="","",SUM($D23:$O23))</f>
        <v/>
      </c>
    </row>
    <row r="24">
      <c r="A24" s="39">
        <f>BUDGET!A24</f>
        <v/>
      </c>
      <c r="B24" s="37">
        <f>IF(BUDGET!D24="","",BUDGET!B24)</f>
        <v/>
      </c>
      <c r="C24" s="38">
        <f>IF(BUDGET!D24="","",BUDGET!D24)</f>
        <v/>
      </c>
      <c r="D24" s="152">
        <f>IF(BUDGET!$D24="","",FLOWCHART!G24*BUDGET!$N24)</f>
        <v/>
      </c>
      <c r="E24" s="152">
        <f>IF(BUDGET!$D24="","",FLOWCHART!H24*BUDGET!$N24)</f>
        <v/>
      </c>
      <c r="F24" s="152">
        <f>IF(BUDGET!$D24="","",FLOWCHART!I24*BUDGET!$N24)</f>
        <v/>
      </c>
      <c r="G24" s="152">
        <f>IF(BUDGET!$D24="","",FLOWCHART!J24*BUDGET!$N24)</f>
        <v/>
      </c>
      <c r="H24" s="152">
        <f>IF(BUDGET!$D24="","",FLOWCHART!K24*BUDGET!$N24)</f>
        <v/>
      </c>
      <c r="I24" s="152">
        <f>IF(BUDGET!$D24="","",FLOWCHART!L24*BUDGET!$N24)</f>
        <v/>
      </c>
      <c r="J24" s="152">
        <f>IF(BUDGET!$D24="","",FLOWCHART!M24*BUDGET!$N24)</f>
        <v/>
      </c>
      <c r="K24" s="152">
        <f>IF(BUDGET!$D24="","",FLOWCHART!N24*BUDGET!$N24)</f>
        <v/>
      </c>
      <c r="L24" s="152">
        <f>IF(BUDGET!$D24="","",FLOWCHART!O24*BUDGET!$N24)</f>
        <v/>
      </c>
      <c r="M24" s="152">
        <f>IF(BUDGET!$D24="","",FLOWCHART!P24*BUDGET!$N24)</f>
        <v/>
      </c>
      <c r="N24" s="152">
        <f>IF(BUDGET!$D24="","",FLOWCHART!Q24*BUDGET!$N24)</f>
        <v/>
      </c>
      <c r="O24" s="152">
        <f>IF(BUDGET!$D24="","",FLOWCHART!R24*BUDGET!$N24)</f>
        <v/>
      </c>
      <c r="P24" s="152">
        <f>IF(BUDGET!$D24="","",SUM($D24:$O24))</f>
        <v/>
      </c>
    </row>
    <row r="25">
      <c r="A25" s="39">
        <f>BUDGET!A25</f>
        <v/>
      </c>
      <c r="B25" s="37">
        <f>IF(BUDGET!D25="","",BUDGET!B25)</f>
        <v/>
      </c>
      <c r="C25" s="38">
        <f>IF(BUDGET!D25="","",BUDGET!D25)</f>
        <v/>
      </c>
      <c r="D25" s="152">
        <f>IF(BUDGET!$D25="","",FLOWCHART!G25*BUDGET!$N25)</f>
        <v/>
      </c>
      <c r="E25" s="152">
        <f>IF(BUDGET!$D25="","",FLOWCHART!H25*BUDGET!$N25)</f>
        <v/>
      </c>
      <c r="F25" s="152">
        <f>IF(BUDGET!$D25="","",FLOWCHART!I25*BUDGET!$N25)</f>
        <v/>
      </c>
      <c r="G25" s="152">
        <f>IF(BUDGET!$D25="","",FLOWCHART!J25*BUDGET!$N25)</f>
        <v/>
      </c>
      <c r="H25" s="152">
        <f>IF(BUDGET!$D25="","",FLOWCHART!K25*BUDGET!$N25)</f>
        <v/>
      </c>
      <c r="I25" s="152">
        <f>IF(BUDGET!$D25="","",FLOWCHART!L25*BUDGET!$N25)</f>
        <v/>
      </c>
      <c r="J25" s="152">
        <f>IF(BUDGET!$D25="","",FLOWCHART!M25*BUDGET!$N25)</f>
        <v/>
      </c>
      <c r="K25" s="152">
        <f>IF(BUDGET!$D25="","",FLOWCHART!N25*BUDGET!$N25)</f>
        <v/>
      </c>
      <c r="L25" s="152">
        <f>IF(BUDGET!$D25="","",FLOWCHART!O25*BUDGET!$N25)</f>
        <v/>
      </c>
      <c r="M25" s="152">
        <f>IF(BUDGET!$D25="","",FLOWCHART!P25*BUDGET!$N25)</f>
        <v/>
      </c>
      <c r="N25" s="152">
        <f>IF(BUDGET!$D25="","",FLOWCHART!Q25*BUDGET!$N25)</f>
        <v/>
      </c>
      <c r="O25" s="152">
        <f>IF(BUDGET!$D25="","",FLOWCHART!R25*BUDGET!$N25)</f>
        <v/>
      </c>
      <c r="P25" s="152">
        <f>IF(BUDGET!$D25="","",SUM($D25:$O25))</f>
        <v/>
      </c>
    </row>
    <row r="26">
      <c r="A26" s="39">
        <f>BUDGET!A26</f>
        <v/>
      </c>
      <c r="B26" s="37">
        <f>IF(BUDGET!D26="","",BUDGET!B26)</f>
        <v/>
      </c>
      <c r="C26" s="38">
        <f>IF(BUDGET!D26="","",BUDGET!D26)</f>
        <v/>
      </c>
      <c r="D26" s="152">
        <f>IF(BUDGET!$D26="","",FLOWCHART!G26*BUDGET!$N26)</f>
        <v/>
      </c>
      <c r="E26" s="152">
        <f>IF(BUDGET!$D26="","",FLOWCHART!H26*BUDGET!$N26)</f>
        <v/>
      </c>
      <c r="F26" s="152">
        <f>IF(BUDGET!$D26="","",FLOWCHART!I26*BUDGET!$N26)</f>
        <v/>
      </c>
      <c r="G26" s="152">
        <f>IF(BUDGET!$D26="","",FLOWCHART!J26*BUDGET!$N26)</f>
        <v/>
      </c>
      <c r="H26" s="152">
        <f>IF(BUDGET!$D26="","",FLOWCHART!K26*BUDGET!$N26)</f>
        <v/>
      </c>
      <c r="I26" s="152">
        <f>IF(BUDGET!$D26="","",FLOWCHART!L26*BUDGET!$N26)</f>
        <v/>
      </c>
      <c r="J26" s="152">
        <f>IF(BUDGET!$D26="","",FLOWCHART!M26*BUDGET!$N26)</f>
        <v/>
      </c>
      <c r="K26" s="152">
        <f>IF(BUDGET!$D26="","",FLOWCHART!N26*BUDGET!$N26)</f>
        <v/>
      </c>
      <c r="L26" s="152">
        <f>IF(BUDGET!$D26="","",FLOWCHART!O26*BUDGET!$N26)</f>
        <v/>
      </c>
      <c r="M26" s="152">
        <f>IF(BUDGET!$D26="","",FLOWCHART!P26*BUDGET!$N26)</f>
        <v/>
      </c>
      <c r="N26" s="152">
        <f>IF(BUDGET!$D26="","",FLOWCHART!Q26*BUDGET!$N26)</f>
        <v/>
      </c>
      <c r="O26" s="152">
        <f>IF(BUDGET!$D26="","",FLOWCHART!R26*BUDGET!$N26)</f>
        <v/>
      </c>
      <c r="P26" s="152">
        <f>IF(BUDGET!$D26="","",SUM($D26:$O26))</f>
        <v/>
      </c>
    </row>
    <row r="27">
      <c r="A27" s="39">
        <f>BUDGET!A27</f>
        <v/>
      </c>
      <c r="B27" s="37">
        <f>IF(BUDGET!D27="","",BUDGET!B27)</f>
        <v/>
      </c>
      <c r="C27" s="38">
        <f>IF(BUDGET!D27="","",BUDGET!D27)</f>
        <v/>
      </c>
      <c r="D27" s="152">
        <f>IF(BUDGET!$D27="","",FLOWCHART!G27*BUDGET!$N27)</f>
        <v/>
      </c>
      <c r="E27" s="152">
        <f>IF(BUDGET!$D27="","",FLOWCHART!H27*BUDGET!$N27)</f>
        <v/>
      </c>
      <c r="F27" s="152">
        <f>IF(BUDGET!$D27="","",FLOWCHART!I27*BUDGET!$N27)</f>
        <v/>
      </c>
      <c r="G27" s="152">
        <f>IF(BUDGET!$D27="","",FLOWCHART!J27*BUDGET!$N27)</f>
        <v/>
      </c>
      <c r="H27" s="152">
        <f>IF(BUDGET!$D27="","",FLOWCHART!K27*BUDGET!$N27)</f>
        <v/>
      </c>
      <c r="I27" s="152">
        <f>IF(BUDGET!$D27="","",FLOWCHART!L27*BUDGET!$N27)</f>
        <v/>
      </c>
      <c r="J27" s="152">
        <f>IF(BUDGET!$D27="","",FLOWCHART!M27*BUDGET!$N27)</f>
        <v/>
      </c>
      <c r="K27" s="152">
        <f>IF(BUDGET!$D27="","",FLOWCHART!N27*BUDGET!$N27)</f>
        <v/>
      </c>
      <c r="L27" s="152">
        <f>IF(BUDGET!$D27="","",FLOWCHART!O27*BUDGET!$N27)</f>
        <v/>
      </c>
      <c r="M27" s="152">
        <f>IF(BUDGET!$D27="","",FLOWCHART!P27*BUDGET!$N27)</f>
        <v/>
      </c>
      <c r="N27" s="152">
        <f>IF(BUDGET!$D27="","",FLOWCHART!Q27*BUDGET!$N27)</f>
        <v/>
      </c>
      <c r="O27" s="152">
        <f>IF(BUDGET!$D27="","",FLOWCHART!R27*BUDGET!$N27)</f>
        <v/>
      </c>
      <c r="P27" s="152">
        <f>IF(BUDGET!$D27="","",SUM($D27:$O27))</f>
        <v/>
      </c>
    </row>
    <row r="28">
      <c r="A28" s="39">
        <f>BUDGET!A28</f>
        <v/>
      </c>
      <c r="B28" s="37">
        <f>IF(BUDGET!D28="","",BUDGET!B28)</f>
        <v/>
      </c>
      <c r="C28" s="38">
        <f>IF(BUDGET!D28="","",BUDGET!D28)</f>
        <v/>
      </c>
      <c r="D28" s="152">
        <f>IF(BUDGET!$D28="","",FLOWCHART!G28*BUDGET!$N28)</f>
        <v/>
      </c>
      <c r="E28" s="152">
        <f>IF(BUDGET!$D28="","",FLOWCHART!H28*BUDGET!$N28)</f>
        <v/>
      </c>
      <c r="F28" s="152">
        <f>IF(BUDGET!$D28="","",FLOWCHART!I28*BUDGET!$N28)</f>
        <v/>
      </c>
      <c r="G28" s="152">
        <f>IF(BUDGET!$D28="","",FLOWCHART!J28*BUDGET!$N28)</f>
        <v/>
      </c>
      <c r="H28" s="152">
        <f>IF(BUDGET!$D28="","",FLOWCHART!K28*BUDGET!$N28)</f>
        <v/>
      </c>
      <c r="I28" s="152">
        <f>IF(BUDGET!$D28="","",FLOWCHART!L28*BUDGET!$N28)</f>
        <v/>
      </c>
      <c r="J28" s="152">
        <f>IF(BUDGET!$D28="","",FLOWCHART!M28*BUDGET!$N28)</f>
        <v/>
      </c>
      <c r="K28" s="152">
        <f>IF(BUDGET!$D28="","",FLOWCHART!N28*BUDGET!$N28)</f>
        <v/>
      </c>
      <c r="L28" s="152">
        <f>IF(BUDGET!$D28="","",FLOWCHART!O28*BUDGET!$N28)</f>
        <v/>
      </c>
      <c r="M28" s="152">
        <f>IF(BUDGET!$D28="","",FLOWCHART!P28*BUDGET!$N28)</f>
        <v/>
      </c>
      <c r="N28" s="152">
        <f>IF(BUDGET!$D28="","",FLOWCHART!Q28*BUDGET!$N28)</f>
        <v/>
      </c>
      <c r="O28" s="152">
        <f>IF(BUDGET!$D28="","",FLOWCHART!R28*BUDGET!$N28)</f>
        <v/>
      </c>
      <c r="P28" s="152">
        <f>IF(BUDGET!$D28="","",SUM($D28:$O28))</f>
        <v/>
      </c>
    </row>
    <row r="29">
      <c r="A29" s="39">
        <f>BUDGET!A29</f>
        <v/>
      </c>
      <c r="B29" s="37">
        <f>IF(BUDGET!D29="","",BUDGET!B29)</f>
        <v/>
      </c>
      <c r="C29" s="38">
        <f>IF(BUDGET!D29="","",BUDGET!D29)</f>
        <v/>
      </c>
      <c r="D29" s="152">
        <f>IF(BUDGET!$D29="","",FLOWCHART!G29*BUDGET!$N29)</f>
        <v/>
      </c>
      <c r="E29" s="152">
        <f>IF(BUDGET!$D29="","",FLOWCHART!H29*BUDGET!$N29)</f>
        <v/>
      </c>
      <c r="F29" s="152">
        <f>IF(BUDGET!$D29="","",FLOWCHART!I29*BUDGET!$N29)</f>
        <v/>
      </c>
      <c r="G29" s="152">
        <f>IF(BUDGET!$D29="","",FLOWCHART!J29*BUDGET!$N29)</f>
        <v/>
      </c>
      <c r="H29" s="152">
        <f>IF(BUDGET!$D29="","",FLOWCHART!K29*BUDGET!$N29)</f>
        <v/>
      </c>
      <c r="I29" s="152">
        <f>IF(BUDGET!$D29="","",FLOWCHART!L29*BUDGET!$N29)</f>
        <v/>
      </c>
      <c r="J29" s="152">
        <f>IF(BUDGET!$D29="","",FLOWCHART!M29*BUDGET!$N29)</f>
        <v/>
      </c>
      <c r="K29" s="152">
        <f>IF(BUDGET!$D29="","",FLOWCHART!N29*BUDGET!$N29)</f>
        <v/>
      </c>
      <c r="L29" s="152">
        <f>IF(BUDGET!$D29="","",FLOWCHART!O29*BUDGET!$N29)</f>
        <v/>
      </c>
      <c r="M29" s="152">
        <f>IF(BUDGET!$D29="","",FLOWCHART!P29*BUDGET!$N29)</f>
        <v/>
      </c>
      <c r="N29" s="152">
        <f>IF(BUDGET!$D29="","",FLOWCHART!Q29*BUDGET!$N29)</f>
        <v/>
      </c>
      <c r="O29" s="152">
        <f>IF(BUDGET!$D29="","",FLOWCHART!R29*BUDGET!$N29)</f>
        <v/>
      </c>
      <c r="P29" s="152">
        <f>IF(BUDGET!$D29="","",SUM($D29:$O29))</f>
        <v/>
      </c>
    </row>
    <row r="30">
      <c r="A30" s="39">
        <f>BUDGET!A30</f>
        <v/>
      </c>
      <c r="B30" s="37">
        <f>IF(BUDGET!D30="","",BUDGET!B30)</f>
        <v/>
      </c>
      <c r="C30" s="38">
        <f>IF(BUDGET!D30="","",BUDGET!D30)</f>
        <v/>
      </c>
      <c r="D30" s="152">
        <f>IF(BUDGET!$D30="","",FLOWCHART!G30*BUDGET!$N30)</f>
        <v/>
      </c>
      <c r="E30" s="152">
        <f>IF(BUDGET!$D30="","",FLOWCHART!H30*BUDGET!$N30)</f>
        <v/>
      </c>
      <c r="F30" s="152">
        <f>IF(BUDGET!$D30="","",FLOWCHART!I30*BUDGET!$N30)</f>
        <v/>
      </c>
      <c r="G30" s="152">
        <f>IF(BUDGET!$D30="","",FLOWCHART!J30*BUDGET!$N30)</f>
        <v/>
      </c>
      <c r="H30" s="152">
        <f>IF(BUDGET!$D30="","",FLOWCHART!K30*BUDGET!$N30)</f>
        <v/>
      </c>
      <c r="I30" s="152">
        <f>IF(BUDGET!$D30="","",FLOWCHART!L30*BUDGET!$N30)</f>
        <v/>
      </c>
      <c r="J30" s="152">
        <f>IF(BUDGET!$D30="","",FLOWCHART!M30*BUDGET!$N30)</f>
        <v/>
      </c>
      <c r="K30" s="152">
        <f>IF(BUDGET!$D30="","",FLOWCHART!N30*BUDGET!$N30)</f>
        <v/>
      </c>
      <c r="L30" s="152">
        <f>IF(BUDGET!$D30="","",FLOWCHART!O30*BUDGET!$N30)</f>
        <v/>
      </c>
      <c r="M30" s="152">
        <f>IF(BUDGET!$D30="","",FLOWCHART!P30*BUDGET!$N30)</f>
        <v/>
      </c>
      <c r="N30" s="152">
        <f>IF(BUDGET!$D30="","",FLOWCHART!Q30*BUDGET!$N30)</f>
        <v/>
      </c>
      <c r="O30" s="152">
        <f>IF(BUDGET!$D30="","",FLOWCHART!R30*BUDGET!$N30)</f>
        <v/>
      </c>
      <c r="P30" s="152">
        <f>IF(BUDGET!$D30="","",SUM($D30:$O30))</f>
        <v/>
      </c>
    </row>
    <row r="31">
      <c r="A31" s="39">
        <f>BUDGET!A31</f>
        <v/>
      </c>
      <c r="B31" s="37">
        <f>IF(BUDGET!D31="","",BUDGET!B31)</f>
        <v/>
      </c>
      <c r="C31" s="38">
        <f>IF(BUDGET!D31="","",BUDGET!D31)</f>
        <v/>
      </c>
      <c r="D31" s="152">
        <f>IF(BUDGET!$D31="","",FLOWCHART!G31*BUDGET!$N31)</f>
        <v/>
      </c>
      <c r="E31" s="152">
        <f>IF(BUDGET!$D31="","",FLOWCHART!H31*BUDGET!$N31)</f>
        <v/>
      </c>
      <c r="F31" s="152">
        <f>IF(BUDGET!$D31="","",FLOWCHART!I31*BUDGET!$N31)</f>
        <v/>
      </c>
      <c r="G31" s="152">
        <f>IF(BUDGET!$D31="","",FLOWCHART!J31*BUDGET!$N31)</f>
        <v/>
      </c>
      <c r="H31" s="152">
        <f>IF(BUDGET!$D31="","",FLOWCHART!K31*BUDGET!$N31)</f>
        <v/>
      </c>
      <c r="I31" s="152">
        <f>IF(BUDGET!$D31="","",FLOWCHART!L31*BUDGET!$N31)</f>
        <v/>
      </c>
      <c r="J31" s="152">
        <f>IF(BUDGET!$D31="","",FLOWCHART!M31*BUDGET!$N31)</f>
        <v/>
      </c>
      <c r="K31" s="152">
        <f>IF(BUDGET!$D31="","",FLOWCHART!N31*BUDGET!$N31)</f>
        <v/>
      </c>
      <c r="L31" s="152">
        <f>IF(BUDGET!$D31="","",FLOWCHART!O31*BUDGET!$N31)</f>
        <v/>
      </c>
      <c r="M31" s="152">
        <f>IF(BUDGET!$D31="","",FLOWCHART!P31*BUDGET!$N31)</f>
        <v/>
      </c>
      <c r="N31" s="152">
        <f>IF(BUDGET!$D31="","",FLOWCHART!Q31*BUDGET!$N31)</f>
        <v/>
      </c>
      <c r="O31" s="152">
        <f>IF(BUDGET!$D31="","",FLOWCHART!R31*BUDGET!$N31)</f>
        <v/>
      </c>
      <c r="P31" s="152">
        <f>IF(BUDGET!$D31="","",SUM($D31:$O31))</f>
        <v/>
      </c>
    </row>
    <row r="32">
      <c r="A32" s="39">
        <f>BUDGET!A32</f>
        <v/>
      </c>
      <c r="B32" s="37">
        <f>IF(BUDGET!D32="","",BUDGET!B32)</f>
        <v/>
      </c>
      <c r="C32" s="38">
        <f>IF(BUDGET!D32="","",BUDGET!D32)</f>
        <v/>
      </c>
      <c r="D32" s="152">
        <f>IF(BUDGET!$D32="","",FLOWCHART!G32*BUDGET!$N32)</f>
        <v/>
      </c>
      <c r="E32" s="152">
        <f>IF(BUDGET!$D32="","",FLOWCHART!H32*BUDGET!$N32)</f>
        <v/>
      </c>
      <c r="F32" s="152">
        <f>IF(BUDGET!$D32="","",FLOWCHART!I32*BUDGET!$N32)</f>
        <v/>
      </c>
      <c r="G32" s="152">
        <f>IF(BUDGET!$D32="","",FLOWCHART!J32*BUDGET!$N32)</f>
        <v/>
      </c>
      <c r="H32" s="152">
        <f>IF(BUDGET!$D32="","",FLOWCHART!K32*BUDGET!$N32)</f>
        <v/>
      </c>
      <c r="I32" s="152">
        <f>IF(BUDGET!$D32="","",FLOWCHART!L32*BUDGET!$N32)</f>
        <v/>
      </c>
      <c r="J32" s="152">
        <f>IF(BUDGET!$D32="","",FLOWCHART!M32*BUDGET!$N32)</f>
        <v/>
      </c>
      <c r="K32" s="152">
        <f>IF(BUDGET!$D32="","",FLOWCHART!N32*BUDGET!$N32)</f>
        <v/>
      </c>
      <c r="L32" s="152">
        <f>IF(BUDGET!$D32="","",FLOWCHART!O32*BUDGET!$N32)</f>
        <v/>
      </c>
      <c r="M32" s="152">
        <f>IF(BUDGET!$D32="","",FLOWCHART!P32*BUDGET!$N32)</f>
        <v/>
      </c>
      <c r="N32" s="152">
        <f>IF(BUDGET!$D32="","",FLOWCHART!Q32*BUDGET!$N32)</f>
        <v/>
      </c>
      <c r="O32" s="152">
        <f>IF(BUDGET!$D32="","",FLOWCHART!R32*BUDGET!$N32)</f>
        <v/>
      </c>
      <c r="P32" s="152">
        <f>IF(BUDGET!$D32="","",SUM($D32:$O32))</f>
        <v/>
      </c>
    </row>
    <row r="33">
      <c r="A33" s="39">
        <f>BUDGET!A33</f>
        <v/>
      </c>
      <c r="B33" s="37">
        <f>IF(BUDGET!D33="","",BUDGET!B33)</f>
        <v/>
      </c>
      <c r="C33" s="38">
        <f>IF(BUDGET!D33="","",BUDGET!D33)</f>
        <v/>
      </c>
      <c r="D33" s="152">
        <f>IF(BUDGET!$D33="","",FLOWCHART!G33*BUDGET!$N33)</f>
        <v/>
      </c>
      <c r="E33" s="152">
        <f>IF(BUDGET!$D33="","",FLOWCHART!H33*BUDGET!$N33)</f>
        <v/>
      </c>
      <c r="F33" s="152">
        <f>IF(BUDGET!$D33="","",FLOWCHART!I33*BUDGET!$N33)</f>
        <v/>
      </c>
      <c r="G33" s="152">
        <f>IF(BUDGET!$D33="","",FLOWCHART!J33*BUDGET!$N33)</f>
        <v/>
      </c>
      <c r="H33" s="152">
        <f>IF(BUDGET!$D33="","",FLOWCHART!K33*BUDGET!$N33)</f>
        <v/>
      </c>
      <c r="I33" s="152">
        <f>IF(BUDGET!$D33="","",FLOWCHART!L33*BUDGET!$N33)</f>
        <v/>
      </c>
      <c r="J33" s="152">
        <f>IF(BUDGET!$D33="","",FLOWCHART!M33*BUDGET!$N33)</f>
        <v/>
      </c>
      <c r="K33" s="152">
        <f>IF(BUDGET!$D33="","",FLOWCHART!N33*BUDGET!$N33)</f>
        <v/>
      </c>
      <c r="L33" s="152">
        <f>IF(BUDGET!$D33="","",FLOWCHART!O33*BUDGET!$N33)</f>
        <v/>
      </c>
      <c r="M33" s="152">
        <f>IF(BUDGET!$D33="","",FLOWCHART!P33*BUDGET!$N33)</f>
        <v/>
      </c>
      <c r="N33" s="152">
        <f>IF(BUDGET!$D33="","",FLOWCHART!Q33*BUDGET!$N33)</f>
        <v/>
      </c>
      <c r="O33" s="152">
        <f>IF(BUDGET!$D33="","",FLOWCHART!R33*BUDGET!$N33)</f>
        <v/>
      </c>
      <c r="P33" s="152">
        <f>IF(BUDGET!$D33="","",SUM($D33:$O33))</f>
        <v/>
      </c>
    </row>
    <row r="34">
      <c r="A34" s="39">
        <f>BUDGET!A34</f>
        <v/>
      </c>
      <c r="B34" s="37">
        <f>IF(BUDGET!D34="","",BUDGET!B34)</f>
        <v/>
      </c>
      <c r="C34" s="38">
        <f>IF(BUDGET!D34="","",BUDGET!D34)</f>
        <v/>
      </c>
      <c r="D34" s="152">
        <f>IF(BUDGET!$D34="","",FLOWCHART!G34*BUDGET!$N34)</f>
        <v/>
      </c>
      <c r="E34" s="152">
        <f>IF(BUDGET!$D34="","",FLOWCHART!H34*BUDGET!$N34)</f>
        <v/>
      </c>
      <c r="F34" s="152">
        <f>IF(BUDGET!$D34="","",FLOWCHART!I34*BUDGET!$N34)</f>
        <v/>
      </c>
      <c r="G34" s="152">
        <f>IF(BUDGET!$D34="","",FLOWCHART!J34*BUDGET!$N34)</f>
        <v/>
      </c>
      <c r="H34" s="152">
        <f>IF(BUDGET!$D34="","",FLOWCHART!K34*BUDGET!$N34)</f>
        <v/>
      </c>
      <c r="I34" s="152">
        <f>IF(BUDGET!$D34="","",FLOWCHART!L34*BUDGET!$N34)</f>
        <v/>
      </c>
      <c r="J34" s="152">
        <f>IF(BUDGET!$D34="","",FLOWCHART!M34*BUDGET!$N34)</f>
        <v/>
      </c>
      <c r="K34" s="152">
        <f>IF(BUDGET!$D34="","",FLOWCHART!N34*BUDGET!$N34)</f>
        <v/>
      </c>
      <c r="L34" s="152">
        <f>IF(BUDGET!$D34="","",FLOWCHART!O34*BUDGET!$N34)</f>
        <v/>
      </c>
      <c r="M34" s="152">
        <f>IF(BUDGET!$D34="","",FLOWCHART!P34*BUDGET!$N34)</f>
        <v/>
      </c>
      <c r="N34" s="152">
        <f>IF(BUDGET!$D34="","",FLOWCHART!Q34*BUDGET!$N34)</f>
        <v/>
      </c>
      <c r="O34" s="152">
        <f>IF(BUDGET!$D34="","",FLOWCHART!R34*BUDGET!$N34)</f>
        <v/>
      </c>
      <c r="P34" s="152">
        <f>IF(BUDGET!$D34="","",SUM($D34:$O34))</f>
        <v/>
      </c>
    </row>
    <row r="35">
      <c r="A35" s="39">
        <f>BUDGET!A35</f>
        <v/>
      </c>
      <c r="B35" s="37">
        <f>IF(BUDGET!D35="","",BUDGET!B35)</f>
        <v/>
      </c>
      <c r="C35" s="38">
        <f>IF(BUDGET!D35="","",BUDGET!D35)</f>
        <v/>
      </c>
      <c r="D35" s="152">
        <f>IF(BUDGET!$D35="","",FLOWCHART!G35*BUDGET!$N35)</f>
        <v/>
      </c>
      <c r="E35" s="152">
        <f>IF(BUDGET!$D35="","",FLOWCHART!H35*BUDGET!$N35)</f>
        <v/>
      </c>
      <c r="F35" s="152">
        <f>IF(BUDGET!$D35="","",FLOWCHART!I35*BUDGET!$N35)</f>
        <v/>
      </c>
      <c r="G35" s="152">
        <f>IF(BUDGET!$D35="","",FLOWCHART!J35*BUDGET!$N35)</f>
        <v/>
      </c>
      <c r="H35" s="152">
        <f>IF(BUDGET!$D35="","",FLOWCHART!K35*BUDGET!$N35)</f>
        <v/>
      </c>
      <c r="I35" s="152">
        <f>IF(BUDGET!$D35="","",FLOWCHART!L35*BUDGET!$N35)</f>
        <v/>
      </c>
      <c r="J35" s="152">
        <f>IF(BUDGET!$D35="","",FLOWCHART!M35*BUDGET!$N35)</f>
        <v/>
      </c>
      <c r="K35" s="152">
        <f>IF(BUDGET!$D35="","",FLOWCHART!N35*BUDGET!$N35)</f>
        <v/>
      </c>
      <c r="L35" s="152">
        <f>IF(BUDGET!$D35="","",FLOWCHART!O35*BUDGET!$N35)</f>
        <v/>
      </c>
      <c r="M35" s="152">
        <f>IF(BUDGET!$D35="","",FLOWCHART!P35*BUDGET!$N35)</f>
        <v/>
      </c>
      <c r="N35" s="152">
        <f>IF(BUDGET!$D35="","",FLOWCHART!Q35*BUDGET!$N35)</f>
        <v/>
      </c>
      <c r="O35" s="152">
        <f>IF(BUDGET!$D35="","",FLOWCHART!R35*BUDGET!$N35)</f>
        <v/>
      </c>
      <c r="P35" s="152">
        <f>IF(BUDGET!$D35="","",SUM($D35:$O35))</f>
        <v/>
      </c>
    </row>
    <row r="36">
      <c r="A36" s="39">
        <f>BUDGET!A36</f>
        <v/>
      </c>
      <c r="B36" s="37">
        <f>IF(BUDGET!D36="","",BUDGET!B36)</f>
        <v/>
      </c>
      <c r="C36" s="38">
        <f>IF(BUDGET!D36="","",BUDGET!D36)</f>
        <v/>
      </c>
      <c r="D36" s="152">
        <f>IF(BUDGET!$D36="","",FLOWCHART!G36*BUDGET!$N36)</f>
        <v/>
      </c>
      <c r="E36" s="152">
        <f>IF(BUDGET!$D36="","",FLOWCHART!H36*BUDGET!$N36)</f>
        <v/>
      </c>
      <c r="F36" s="152">
        <f>IF(BUDGET!$D36="","",FLOWCHART!I36*BUDGET!$N36)</f>
        <v/>
      </c>
      <c r="G36" s="152">
        <f>IF(BUDGET!$D36="","",FLOWCHART!J36*BUDGET!$N36)</f>
        <v/>
      </c>
      <c r="H36" s="152">
        <f>IF(BUDGET!$D36="","",FLOWCHART!K36*BUDGET!$N36)</f>
        <v/>
      </c>
      <c r="I36" s="152">
        <f>IF(BUDGET!$D36="","",FLOWCHART!L36*BUDGET!$N36)</f>
        <v/>
      </c>
      <c r="J36" s="152">
        <f>IF(BUDGET!$D36="","",FLOWCHART!M36*BUDGET!$N36)</f>
        <v/>
      </c>
      <c r="K36" s="152">
        <f>IF(BUDGET!$D36="","",FLOWCHART!N36*BUDGET!$N36)</f>
        <v/>
      </c>
      <c r="L36" s="152">
        <f>IF(BUDGET!$D36="","",FLOWCHART!O36*BUDGET!$N36)</f>
        <v/>
      </c>
      <c r="M36" s="152">
        <f>IF(BUDGET!$D36="","",FLOWCHART!P36*BUDGET!$N36)</f>
        <v/>
      </c>
      <c r="N36" s="152">
        <f>IF(BUDGET!$D36="","",FLOWCHART!Q36*BUDGET!$N36)</f>
        <v/>
      </c>
      <c r="O36" s="152">
        <f>IF(BUDGET!$D36="","",FLOWCHART!R36*BUDGET!$N36)</f>
        <v/>
      </c>
      <c r="P36" s="152">
        <f>IF(BUDGET!$D36="","",SUM($D36:$O36))</f>
        <v/>
      </c>
    </row>
    <row r="37">
      <c r="A37" s="39">
        <f>BUDGET!A37</f>
        <v/>
      </c>
      <c r="B37" s="37">
        <f>IF(BUDGET!D37="","",BUDGET!B37)</f>
        <v/>
      </c>
      <c r="C37" s="38">
        <f>IF(BUDGET!D37="","",BUDGET!D37)</f>
        <v/>
      </c>
      <c r="D37" s="152">
        <f>IF(BUDGET!$D37="","",FLOWCHART!G37*BUDGET!$N37)</f>
        <v/>
      </c>
      <c r="E37" s="152">
        <f>IF(BUDGET!$D37="","",FLOWCHART!H37*BUDGET!$N37)</f>
        <v/>
      </c>
      <c r="F37" s="152">
        <f>IF(BUDGET!$D37="","",FLOWCHART!I37*BUDGET!$N37)</f>
        <v/>
      </c>
      <c r="G37" s="152">
        <f>IF(BUDGET!$D37="","",FLOWCHART!J37*BUDGET!$N37)</f>
        <v/>
      </c>
      <c r="H37" s="152">
        <f>IF(BUDGET!$D37="","",FLOWCHART!K37*BUDGET!$N37)</f>
        <v/>
      </c>
      <c r="I37" s="152">
        <f>IF(BUDGET!$D37="","",FLOWCHART!L37*BUDGET!$N37)</f>
        <v/>
      </c>
      <c r="J37" s="152">
        <f>IF(BUDGET!$D37="","",FLOWCHART!M37*BUDGET!$N37)</f>
        <v/>
      </c>
      <c r="K37" s="152">
        <f>IF(BUDGET!$D37="","",FLOWCHART!N37*BUDGET!$N37)</f>
        <v/>
      </c>
      <c r="L37" s="152">
        <f>IF(BUDGET!$D37="","",FLOWCHART!O37*BUDGET!$N37)</f>
        <v/>
      </c>
      <c r="M37" s="152">
        <f>IF(BUDGET!$D37="","",FLOWCHART!P37*BUDGET!$N37)</f>
        <v/>
      </c>
      <c r="N37" s="152">
        <f>IF(BUDGET!$D37="","",FLOWCHART!Q37*BUDGET!$N37)</f>
        <v/>
      </c>
      <c r="O37" s="152">
        <f>IF(BUDGET!$D37="","",FLOWCHART!R37*BUDGET!$N37)</f>
        <v/>
      </c>
      <c r="P37" s="152">
        <f>IF(BUDGET!$D37="","",SUM($D37:$O37))</f>
        <v/>
      </c>
    </row>
    <row r="38">
      <c r="A38" s="39">
        <f>BUDGET!A38</f>
        <v/>
      </c>
      <c r="B38" s="37">
        <f>IF(BUDGET!D38="","",BUDGET!B38)</f>
        <v/>
      </c>
      <c r="C38" s="38">
        <f>IF(BUDGET!D38="","",BUDGET!D38)</f>
        <v/>
      </c>
      <c r="D38" s="152">
        <f>IF(BUDGET!$D38="","",FLOWCHART!G38*BUDGET!$N38)</f>
        <v/>
      </c>
      <c r="E38" s="152">
        <f>IF(BUDGET!$D38="","",FLOWCHART!H38*BUDGET!$N38)</f>
        <v/>
      </c>
      <c r="F38" s="152">
        <f>IF(BUDGET!$D38="","",FLOWCHART!I38*BUDGET!$N38)</f>
        <v/>
      </c>
      <c r="G38" s="152">
        <f>IF(BUDGET!$D38="","",FLOWCHART!J38*BUDGET!$N38)</f>
        <v/>
      </c>
      <c r="H38" s="152">
        <f>IF(BUDGET!$D38="","",FLOWCHART!K38*BUDGET!$N38)</f>
        <v/>
      </c>
      <c r="I38" s="152">
        <f>IF(BUDGET!$D38="","",FLOWCHART!L38*BUDGET!$N38)</f>
        <v/>
      </c>
      <c r="J38" s="152">
        <f>IF(BUDGET!$D38="","",FLOWCHART!M38*BUDGET!$N38)</f>
        <v/>
      </c>
      <c r="K38" s="152">
        <f>IF(BUDGET!$D38="","",FLOWCHART!N38*BUDGET!$N38)</f>
        <v/>
      </c>
      <c r="L38" s="152">
        <f>IF(BUDGET!$D38="","",FLOWCHART!O38*BUDGET!$N38)</f>
        <v/>
      </c>
      <c r="M38" s="152">
        <f>IF(BUDGET!$D38="","",FLOWCHART!P38*BUDGET!$N38)</f>
        <v/>
      </c>
      <c r="N38" s="152">
        <f>IF(BUDGET!$D38="","",FLOWCHART!Q38*BUDGET!$N38)</f>
        <v/>
      </c>
      <c r="O38" s="152">
        <f>IF(BUDGET!$D38="","",FLOWCHART!R38*BUDGET!$N38)</f>
        <v/>
      </c>
      <c r="P38" s="152">
        <f>IF(BUDGET!$D38="","",SUM($D38:$O38))</f>
        <v/>
      </c>
    </row>
    <row r="39">
      <c r="A39" s="39">
        <f>BUDGET!A39</f>
        <v/>
      </c>
      <c r="B39" s="37">
        <f>IF(BUDGET!D39="","",BUDGET!B39)</f>
        <v/>
      </c>
      <c r="C39" s="38">
        <f>IF(BUDGET!D39="","",BUDGET!D39)</f>
        <v/>
      </c>
      <c r="D39" s="152">
        <f>IF(BUDGET!$D39="","",FLOWCHART!G39*BUDGET!$N39)</f>
        <v/>
      </c>
      <c r="E39" s="152">
        <f>IF(BUDGET!$D39="","",FLOWCHART!H39*BUDGET!$N39)</f>
        <v/>
      </c>
      <c r="F39" s="152">
        <f>IF(BUDGET!$D39="","",FLOWCHART!I39*BUDGET!$N39)</f>
        <v/>
      </c>
      <c r="G39" s="152">
        <f>IF(BUDGET!$D39="","",FLOWCHART!J39*BUDGET!$N39)</f>
        <v/>
      </c>
      <c r="H39" s="152">
        <f>IF(BUDGET!$D39="","",FLOWCHART!K39*BUDGET!$N39)</f>
        <v/>
      </c>
      <c r="I39" s="152">
        <f>IF(BUDGET!$D39="","",FLOWCHART!L39*BUDGET!$N39)</f>
        <v/>
      </c>
      <c r="J39" s="152">
        <f>IF(BUDGET!$D39="","",FLOWCHART!M39*BUDGET!$N39)</f>
        <v/>
      </c>
      <c r="K39" s="152">
        <f>IF(BUDGET!$D39="","",FLOWCHART!N39*BUDGET!$N39)</f>
        <v/>
      </c>
      <c r="L39" s="152">
        <f>IF(BUDGET!$D39="","",FLOWCHART!O39*BUDGET!$N39)</f>
        <v/>
      </c>
      <c r="M39" s="152">
        <f>IF(BUDGET!$D39="","",FLOWCHART!P39*BUDGET!$N39)</f>
        <v/>
      </c>
      <c r="N39" s="152">
        <f>IF(BUDGET!$D39="","",FLOWCHART!Q39*BUDGET!$N39)</f>
        <v/>
      </c>
      <c r="O39" s="152">
        <f>IF(BUDGET!$D39="","",FLOWCHART!R39*BUDGET!$N39)</f>
        <v/>
      </c>
      <c r="P39" s="152">
        <f>IF(BUDGET!$D39="","",SUM($D39:$O39))</f>
        <v/>
      </c>
    </row>
    <row r="40">
      <c r="A40" s="39">
        <f>BUDGET!A40</f>
        <v/>
      </c>
      <c r="B40" s="37">
        <f>IF(BUDGET!D40="","",BUDGET!B40)</f>
        <v/>
      </c>
      <c r="C40" s="38">
        <f>IF(BUDGET!D40="","",BUDGET!D40)</f>
        <v/>
      </c>
      <c r="D40" s="152">
        <f>IF(BUDGET!$D40="","",FLOWCHART!G40*BUDGET!$N40)</f>
        <v/>
      </c>
      <c r="E40" s="152">
        <f>IF(BUDGET!$D40="","",FLOWCHART!H40*BUDGET!$N40)</f>
        <v/>
      </c>
      <c r="F40" s="152">
        <f>IF(BUDGET!$D40="","",FLOWCHART!I40*BUDGET!$N40)</f>
        <v/>
      </c>
      <c r="G40" s="152">
        <f>IF(BUDGET!$D40="","",FLOWCHART!J40*BUDGET!$N40)</f>
        <v/>
      </c>
      <c r="H40" s="152">
        <f>IF(BUDGET!$D40="","",FLOWCHART!K40*BUDGET!$N40)</f>
        <v/>
      </c>
      <c r="I40" s="152">
        <f>IF(BUDGET!$D40="","",FLOWCHART!L40*BUDGET!$N40)</f>
        <v/>
      </c>
      <c r="J40" s="152">
        <f>IF(BUDGET!$D40="","",FLOWCHART!M40*BUDGET!$N40)</f>
        <v/>
      </c>
      <c r="K40" s="152">
        <f>IF(BUDGET!$D40="","",FLOWCHART!N40*BUDGET!$N40)</f>
        <v/>
      </c>
      <c r="L40" s="152">
        <f>IF(BUDGET!$D40="","",FLOWCHART!O40*BUDGET!$N40)</f>
        <v/>
      </c>
      <c r="M40" s="152">
        <f>IF(BUDGET!$D40="","",FLOWCHART!P40*BUDGET!$N40)</f>
        <v/>
      </c>
      <c r="N40" s="152">
        <f>IF(BUDGET!$D40="","",FLOWCHART!Q40*BUDGET!$N40)</f>
        <v/>
      </c>
      <c r="O40" s="152">
        <f>IF(BUDGET!$D40="","",FLOWCHART!R40*BUDGET!$N40)</f>
        <v/>
      </c>
      <c r="P40" s="152">
        <f>IF(BUDGET!$D40="","",SUM($D40:$O40))</f>
        <v/>
      </c>
    </row>
    <row r="41">
      <c r="A41" s="39">
        <f>BUDGET!A41</f>
        <v/>
      </c>
      <c r="B41" s="37">
        <f>IF(BUDGET!D41="","",BUDGET!B41)</f>
        <v/>
      </c>
      <c r="C41" s="38">
        <f>IF(BUDGET!D41="","",BUDGET!D41)</f>
        <v/>
      </c>
      <c r="D41" s="152">
        <f>IF(BUDGET!$D41="","",FLOWCHART!G41*BUDGET!$N41)</f>
        <v/>
      </c>
      <c r="E41" s="152">
        <f>IF(BUDGET!$D41="","",FLOWCHART!H41*BUDGET!$N41)</f>
        <v/>
      </c>
      <c r="F41" s="152">
        <f>IF(BUDGET!$D41="","",FLOWCHART!I41*BUDGET!$N41)</f>
        <v/>
      </c>
      <c r="G41" s="152">
        <f>IF(BUDGET!$D41="","",FLOWCHART!J41*BUDGET!$N41)</f>
        <v/>
      </c>
      <c r="H41" s="152">
        <f>IF(BUDGET!$D41="","",FLOWCHART!K41*BUDGET!$N41)</f>
        <v/>
      </c>
      <c r="I41" s="152">
        <f>IF(BUDGET!$D41="","",FLOWCHART!L41*BUDGET!$N41)</f>
        <v/>
      </c>
      <c r="J41" s="152">
        <f>IF(BUDGET!$D41="","",FLOWCHART!M41*BUDGET!$N41)</f>
        <v/>
      </c>
      <c r="K41" s="152">
        <f>IF(BUDGET!$D41="","",FLOWCHART!N41*BUDGET!$N41)</f>
        <v/>
      </c>
      <c r="L41" s="152">
        <f>IF(BUDGET!$D41="","",FLOWCHART!O41*BUDGET!$N41)</f>
        <v/>
      </c>
      <c r="M41" s="152">
        <f>IF(BUDGET!$D41="","",FLOWCHART!P41*BUDGET!$N41)</f>
        <v/>
      </c>
      <c r="N41" s="152">
        <f>IF(BUDGET!$D41="","",FLOWCHART!Q41*BUDGET!$N41)</f>
        <v/>
      </c>
      <c r="O41" s="152">
        <f>IF(BUDGET!$D41="","",FLOWCHART!R41*BUDGET!$N41)</f>
        <v/>
      </c>
      <c r="P41" s="152">
        <f>IF(BUDGET!$D41="","",SUM($D41:$O41))</f>
        <v/>
      </c>
    </row>
    <row r="42">
      <c r="A42" s="39">
        <f>BUDGET!A42</f>
        <v/>
      </c>
      <c r="B42" s="37">
        <f>IF(BUDGET!D42="","",BUDGET!B42)</f>
        <v/>
      </c>
      <c r="C42" s="38">
        <f>IF(BUDGET!D42="","",BUDGET!D42)</f>
        <v/>
      </c>
      <c r="D42" s="152">
        <f>IF(BUDGET!$D42="","",FLOWCHART!G42*BUDGET!$N42)</f>
        <v/>
      </c>
      <c r="E42" s="152">
        <f>IF(BUDGET!$D42="","",FLOWCHART!H42*BUDGET!$N42)</f>
        <v/>
      </c>
      <c r="F42" s="152">
        <f>IF(BUDGET!$D42="","",FLOWCHART!I42*BUDGET!$N42)</f>
        <v/>
      </c>
      <c r="G42" s="152">
        <f>IF(BUDGET!$D42="","",FLOWCHART!J42*BUDGET!$N42)</f>
        <v/>
      </c>
      <c r="H42" s="152">
        <f>IF(BUDGET!$D42="","",FLOWCHART!K42*BUDGET!$N42)</f>
        <v/>
      </c>
      <c r="I42" s="152">
        <f>IF(BUDGET!$D42="","",FLOWCHART!L42*BUDGET!$N42)</f>
        <v/>
      </c>
      <c r="J42" s="152">
        <f>IF(BUDGET!$D42="","",FLOWCHART!M42*BUDGET!$N42)</f>
        <v/>
      </c>
      <c r="K42" s="152">
        <f>IF(BUDGET!$D42="","",FLOWCHART!N42*BUDGET!$N42)</f>
        <v/>
      </c>
      <c r="L42" s="152">
        <f>IF(BUDGET!$D42="","",FLOWCHART!O42*BUDGET!$N42)</f>
        <v/>
      </c>
      <c r="M42" s="152">
        <f>IF(BUDGET!$D42="","",FLOWCHART!P42*BUDGET!$N42)</f>
        <v/>
      </c>
      <c r="N42" s="152">
        <f>IF(BUDGET!$D42="","",FLOWCHART!Q42*BUDGET!$N42)</f>
        <v/>
      </c>
      <c r="O42" s="152">
        <f>IF(BUDGET!$D42="","",FLOWCHART!R42*BUDGET!$N42)</f>
        <v/>
      </c>
      <c r="P42" s="152">
        <f>IF(BUDGET!$D42="","",SUM($D42:$O42))</f>
        <v/>
      </c>
    </row>
    <row r="43">
      <c r="A43" s="39">
        <f>BUDGET!A43</f>
        <v/>
      </c>
      <c r="B43" s="37">
        <f>IF(BUDGET!D43="","",BUDGET!B43)</f>
        <v/>
      </c>
      <c r="C43" s="38">
        <f>IF(BUDGET!D43="","",BUDGET!D43)</f>
        <v/>
      </c>
      <c r="D43" s="152">
        <f>IF(BUDGET!$D43="","",FLOWCHART!G43*BUDGET!$N43)</f>
        <v/>
      </c>
      <c r="E43" s="152">
        <f>IF(BUDGET!$D43="","",FLOWCHART!H43*BUDGET!$N43)</f>
        <v/>
      </c>
      <c r="F43" s="152">
        <f>IF(BUDGET!$D43="","",FLOWCHART!I43*BUDGET!$N43)</f>
        <v/>
      </c>
      <c r="G43" s="152">
        <f>IF(BUDGET!$D43="","",FLOWCHART!J43*BUDGET!$N43)</f>
        <v/>
      </c>
      <c r="H43" s="152">
        <f>IF(BUDGET!$D43="","",FLOWCHART!K43*BUDGET!$N43)</f>
        <v/>
      </c>
      <c r="I43" s="152">
        <f>IF(BUDGET!$D43="","",FLOWCHART!L43*BUDGET!$N43)</f>
        <v/>
      </c>
      <c r="J43" s="152">
        <f>IF(BUDGET!$D43="","",FLOWCHART!M43*BUDGET!$N43)</f>
        <v/>
      </c>
      <c r="K43" s="152">
        <f>IF(BUDGET!$D43="","",FLOWCHART!N43*BUDGET!$N43)</f>
        <v/>
      </c>
      <c r="L43" s="152">
        <f>IF(BUDGET!$D43="","",FLOWCHART!O43*BUDGET!$N43)</f>
        <v/>
      </c>
      <c r="M43" s="152">
        <f>IF(BUDGET!$D43="","",FLOWCHART!P43*BUDGET!$N43)</f>
        <v/>
      </c>
      <c r="N43" s="152">
        <f>IF(BUDGET!$D43="","",FLOWCHART!Q43*BUDGET!$N43)</f>
        <v/>
      </c>
      <c r="O43" s="152">
        <f>IF(BUDGET!$D43="","",FLOWCHART!R43*BUDGET!$N43)</f>
        <v/>
      </c>
      <c r="P43" s="152">
        <f>IF(BUDGET!$D43="","",SUM($D43:$O43))</f>
        <v/>
      </c>
    </row>
    <row r="44">
      <c r="A44" s="39">
        <f>BUDGET!A44</f>
        <v/>
      </c>
      <c r="B44" s="37">
        <f>IF(BUDGET!D44="","",BUDGET!B44)</f>
        <v/>
      </c>
      <c r="C44" s="38">
        <f>IF(BUDGET!D44="","",BUDGET!D44)</f>
        <v/>
      </c>
      <c r="D44" s="152">
        <f>IF(BUDGET!$D44="","",FLOWCHART!G44*BUDGET!$N44)</f>
        <v/>
      </c>
      <c r="E44" s="152">
        <f>IF(BUDGET!$D44="","",FLOWCHART!H44*BUDGET!$N44)</f>
        <v/>
      </c>
      <c r="F44" s="152">
        <f>IF(BUDGET!$D44="","",FLOWCHART!I44*BUDGET!$N44)</f>
        <v/>
      </c>
      <c r="G44" s="152">
        <f>IF(BUDGET!$D44="","",FLOWCHART!J44*BUDGET!$N44)</f>
        <v/>
      </c>
      <c r="H44" s="152">
        <f>IF(BUDGET!$D44="","",FLOWCHART!K44*BUDGET!$N44)</f>
        <v/>
      </c>
      <c r="I44" s="152">
        <f>IF(BUDGET!$D44="","",FLOWCHART!L44*BUDGET!$N44)</f>
        <v/>
      </c>
      <c r="J44" s="152">
        <f>IF(BUDGET!$D44="","",FLOWCHART!M44*BUDGET!$N44)</f>
        <v/>
      </c>
      <c r="K44" s="152">
        <f>IF(BUDGET!$D44="","",FLOWCHART!N44*BUDGET!$N44)</f>
        <v/>
      </c>
      <c r="L44" s="152">
        <f>IF(BUDGET!$D44="","",FLOWCHART!O44*BUDGET!$N44)</f>
        <v/>
      </c>
      <c r="M44" s="152">
        <f>IF(BUDGET!$D44="","",FLOWCHART!P44*BUDGET!$N44)</f>
        <v/>
      </c>
      <c r="N44" s="152">
        <f>IF(BUDGET!$D44="","",FLOWCHART!Q44*BUDGET!$N44)</f>
        <v/>
      </c>
      <c r="O44" s="152">
        <f>IF(BUDGET!$D44="","",FLOWCHART!R44*BUDGET!$N44)</f>
        <v/>
      </c>
      <c r="P44" s="152">
        <f>IF(BUDGET!$D44="","",SUM($D44:$O44))</f>
        <v/>
      </c>
    </row>
    <row r="45">
      <c r="A45" s="39">
        <f>BUDGET!A45</f>
        <v/>
      </c>
      <c r="B45" s="37">
        <f>IF(BUDGET!D45="","",BUDGET!B45)</f>
        <v/>
      </c>
      <c r="C45" s="38">
        <f>IF(BUDGET!D45="","",BUDGET!D45)</f>
        <v/>
      </c>
      <c r="D45" s="152">
        <f>IF(BUDGET!$D45="","",FLOWCHART!G45*BUDGET!$N45)</f>
        <v/>
      </c>
      <c r="E45" s="152">
        <f>IF(BUDGET!$D45="","",FLOWCHART!H45*BUDGET!$N45)</f>
        <v/>
      </c>
      <c r="F45" s="152">
        <f>IF(BUDGET!$D45="","",FLOWCHART!I45*BUDGET!$N45)</f>
        <v/>
      </c>
      <c r="G45" s="152">
        <f>IF(BUDGET!$D45="","",FLOWCHART!J45*BUDGET!$N45)</f>
        <v/>
      </c>
      <c r="H45" s="152">
        <f>IF(BUDGET!$D45="","",FLOWCHART!K45*BUDGET!$N45)</f>
        <v/>
      </c>
      <c r="I45" s="152">
        <f>IF(BUDGET!$D45="","",FLOWCHART!L45*BUDGET!$N45)</f>
        <v/>
      </c>
      <c r="J45" s="152">
        <f>IF(BUDGET!$D45="","",FLOWCHART!M45*BUDGET!$N45)</f>
        <v/>
      </c>
      <c r="K45" s="152">
        <f>IF(BUDGET!$D45="","",FLOWCHART!N45*BUDGET!$N45)</f>
        <v/>
      </c>
      <c r="L45" s="152">
        <f>IF(BUDGET!$D45="","",FLOWCHART!O45*BUDGET!$N45)</f>
        <v/>
      </c>
      <c r="M45" s="152">
        <f>IF(BUDGET!$D45="","",FLOWCHART!P45*BUDGET!$N45)</f>
        <v/>
      </c>
      <c r="N45" s="152">
        <f>IF(BUDGET!$D45="","",FLOWCHART!Q45*BUDGET!$N45)</f>
        <v/>
      </c>
      <c r="O45" s="152">
        <f>IF(BUDGET!$D45="","",FLOWCHART!R45*BUDGET!$N45)</f>
        <v/>
      </c>
      <c r="P45" s="152">
        <f>IF(BUDGET!$D45="","",SUM($D45:$O45))</f>
        <v/>
      </c>
    </row>
    <row r="46">
      <c r="A46" s="39">
        <f>BUDGET!A46</f>
        <v/>
      </c>
      <c r="B46" s="37">
        <f>IF(BUDGET!D46="","",BUDGET!B46)</f>
        <v/>
      </c>
      <c r="C46" s="38">
        <f>IF(BUDGET!D46="","",BUDGET!D46)</f>
        <v/>
      </c>
      <c r="D46" s="152">
        <f>IF(BUDGET!$D46="","",FLOWCHART!G46*BUDGET!$N46)</f>
        <v/>
      </c>
      <c r="E46" s="152">
        <f>IF(BUDGET!$D46="","",FLOWCHART!H46*BUDGET!$N46)</f>
        <v/>
      </c>
      <c r="F46" s="152">
        <f>IF(BUDGET!$D46="","",FLOWCHART!I46*BUDGET!$N46)</f>
        <v/>
      </c>
      <c r="G46" s="152">
        <f>IF(BUDGET!$D46="","",FLOWCHART!J46*BUDGET!$N46)</f>
        <v/>
      </c>
      <c r="H46" s="152">
        <f>IF(BUDGET!$D46="","",FLOWCHART!K46*BUDGET!$N46)</f>
        <v/>
      </c>
      <c r="I46" s="152">
        <f>IF(BUDGET!$D46="","",FLOWCHART!L46*BUDGET!$N46)</f>
        <v/>
      </c>
      <c r="J46" s="152">
        <f>IF(BUDGET!$D46="","",FLOWCHART!M46*BUDGET!$N46)</f>
        <v/>
      </c>
      <c r="K46" s="152">
        <f>IF(BUDGET!$D46="","",FLOWCHART!N46*BUDGET!$N46)</f>
        <v/>
      </c>
      <c r="L46" s="152">
        <f>IF(BUDGET!$D46="","",FLOWCHART!O46*BUDGET!$N46)</f>
        <v/>
      </c>
      <c r="M46" s="152">
        <f>IF(BUDGET!$D46="","",FLOWCHART!P46*BUDGET!$N46)</f>
        <v/>
      </c>
      <c r="N46" s="152">
        <f>IF(BUDGET!$D46="","",FLOWCHART!Q46*BUDGET!$N46)</f>
        <v/>
      </c>
      <c r="O46" s="152">
        <f>IF(BUDGET!$D46="","",FLOWCHART!R46*BUDGET!$N46)</f>
        <v/>
      </c>
      <c r="P46" s="152">
        <f>IF(BUDGET!$D46="","",SUM($D46:$O46))</f>
        <v/>
      </c>
    </row>
    <row r="47">
      <c r="A47" s="39">
        <f>BUDGET!A47</f>
        <v/>
      </c>
      <c r="B47" s="37">
        <f>IF(BUDGET!D47="","",BUDGET!B47)</f>
        <v/>
      </c>
      <c r="C47" s="38">
        <f>IF(BUDGET!D47="","",BUDGET!D47)</f>
        <v/>
      </c>
      <c r="D47" s="152">
        <f>IF(BUDGET!$D47="","",FLOWCHART!G47*BUDGET!$N47)</f>
        <v/>
      </c>
      <c r="E47" s="152">
        <f>IF(BUDGET!$D47="","",FLOWCHART!H47*BUDGET!$N47)</f>
        <v/>
      </c>
      <c r="F47" s="152">
        <f>IF(BUDGET!$D47="","",FLOWCHART!I47*BUDGET!$N47)</f>
        <v/>
      </c>
      <c r="G47" s="152">
        <f>IF(BUDGET!$D47="","",FLOWCHART!J47*BUDGET!$N47)</f>
        <v/>
      </c>
      <c r="H47" s="152">
        <f>IF(BUDGET!$D47="","",FLOWCHART!K47*BUDGET!$N47)</f>
        <v/>
      </c>
      <c r="I47" s="152">
        <f>IF(BUDGET!$D47="","",FLOWCHART!L47*BUDGET!$N47)</f>
        <v/>
      </c>
      <c r="J47" s="152">
        <f>IF(BUDGET!$D47="","",FLOWCHART!M47*BUDGET!$N47)</f>
        <v/>
      </c>
      <c r="K47" s="152">
        <f>IF(BUDGET!$D47="","",FLOWCHART!N47*BUDGET!$N47)</f>
        <v/>
      </c>
      <c r="L47" s="152">
        <f>IF(BUDGET!$D47="","",FLOWCHART!O47*BUDGET!$N47)</f>
        <v/>
      </c>
      <c r="M47" s="152">
        <f>IF(BUDGET!$D47="","",FLOWCHART!P47*BUDGET!$N47)</f>
        <v/>
      </c>
      <c r="N47" s="152">
        <f>IF(BUDGET!$D47="","",FLOWCHART!Q47*BUDGET!$N47)</f>
        <v/>
      </c>
      <c r="O47" s="152">
        <f>IF(BUDGET!$D47="","",FLOWCHART!R47*BUDGET!$N47)</f>
        <v/>
      </c>
      <c r="P47" s="152">
        <f>IF(BUDGET!$D47="","",SUM($D47:$O47))</f>
        <v/>
      </c>
    </row>
    <row r="48">
      <c r="A48" s="39">
        <f>BUDGET!A48</f>
        <v/>
      </c>
      <c r="B48" s="37">
        <f>IF(BUDGET!D48="","",BUDGET!B48)</f>
        <v/>
      </c>
      <c r="C48" s="38">
        <f>IF(BUDGET!D48="","",BUDGET!D48)</f>
        <v/>
      </c>
      <c r="D48" s="152">
        <f>IF(BUDGET!$D48="","",FLOWCHART!G48*BUDGET!$N48)</f>
        <v/>
      </c>
      <c r="E48" s="152">
        <f>IF(BUDGET!$D48="","",FLOWCHART!H48*BUDGET!$N48)</f>
        <v/>
      </c>
      <c r="F48" s="152">
        <f>IF(BUDGET!$D48="","",FLOWCHART!I48*BUDGET!$N48)</f>
        <v/>
      </c>
      <c r="G48" s="152">
        <f>IF(BUDGET!$D48="","",FLOWCHART!J48*BUDGET!$N48)</f>
        <v/>
      </c>
      <c r="H48" s="152">
        <f>IF(BUDGET!$D48="","",FLOWCHART!K48*BUDGET!$N48)</f>
        <v/>
      </c>
      <c r="I48" s="152">
        <f>IF(BUDGET!$D48="","",FLOWCHART!L48*BUDGET!$N48)</f>
        <v/>
      </c>
      <c r="J48" s="152">
        <f>IF(BUDGET!$D48="","",FLOWCHART!M48*BUDGET!$N48)</f>
        <v/>
      </c>
      <c r="K48" s="152">
        <f>IF(BUDGET!$D48="","",FLOWCHART!N48*BUDGET!$N48)</f>
        <v/>
      </c>
      <c r="L48" s="152">
        <f>IF(BUDGET!$D48="","",FLOWCHART!O48*BUDGET!$N48)</f>
        <v/>
      </c>
      <c r="M48" s="152">
        <f>IF(BUDGET!$D48="","",FLOWCHART!P48*BUDGET!$N48)</f>
        <v/>
      </c>
      <c r="N48" s="152">
        <f>IF(BUDGET!$D48="","",FLOWCHART!Q48*BUDGET!$N48)</f>
        <v/>
      </c>
      <c r="O48" s="152">
        <f>IF(BUDGET!$D48="","",FLOWCHART!R48*BUDGET!$N48)</f>
        <v/>
      </c>
      <c r="P48" s="152">
        <f>IF(BUDGET!$D48="","",SUM($D48:$O48))</f>
        <v/>
      </c>
    </row>
    <row r="49">
      <c r="A49" s="39">
        <f>BUDGET!A49</f>
        <v/>
      </c>
      <c r="B49" s="37">
        <f>IF(BUDGET!D49="","",BUDGET!B49)</f>
        <v/>
      </c>
      <c r="C49" s="38">
        <f>IF(BUDGET!D49="","",BUDGET!D49)</f>
        <v/>
      </c>
      <c r="D49" s="152">
        <f>IF(BUDGET!$D49="","",FLOWCHART!G49*BUDGET!$N49)</f>
        <v/>
      </c>
      <c r="E49" s="152">
        <f>IF(BUDGET!$D49="","",FLOWCHART!H49*BUDGET!$N49)</f>
        <v/>
      </c>
      <c r="F49" s="152">
        <f>IF(BUDGET!$D49="","",FLOWCHART!I49*BUDGET!$N49)</f>
        <v/>
      </c>
      <c r="G49" s="152">
        <f>IF(BUDGET!$D49="","",FLOWCHART!J49*BUDGET!$N49)</f>
        <v/>
      </c>
      <c r="H49" s="152">
        <f>IF(BUDGET!$D49="","",FLOWCHART!K49*BUDGET!$N49)</f>
        <v/>
      </c>
      <c r="I49" s="152">
        <f>IF(BUDGET!$D49="","",FLOWCHART!L49*BUDGET!$N49)</f>
        <v/>
      </c>
      <c r="J49" s="152">
        <f>IF(BUDGET!$D49="","",FLOWCHART!M49*BUDGET!$N49)</f>
        <v/>
      </c>
      <c r="K49" s="152">
        <f>IF(BUDGET!$D49="","",FLOWCHART!N49*BUDGET!$N49)</f>
        <v/>
      </c>
      <c r="L49" s="152">
        <f>IF(BUDGET!$D49="","",FLOWCHART!O49*BUDGET!$N49)</f>
        <v/>
      </c>
      <c r="M49" s="152">
        <f>IF(BUDGET!$D49="","",FLOWCHART!P49*BUDGET!$N49)</f>
        <v/>
      </c>
      <c r="N49" s="152">
        <f>IF(BUDGET!$D49="","",FLOWCHART!Q49*BUDGET!$N49)</f>
        <v/>
      </c>
      <c r="O49" s="152">
        <f>IF(BUDGET!$D49="","",FLOWCHART!R49*BUDGET!$N49)</f>
        <v/>
      </c>
      <c r="P49" s="152">
        <f>IF(BUDGET!$D49="","",SUM($D49:$O49))</f>
        <v/>
      </c>
    </row>
    <row r="50">
      <c r="A50" s="39">
        <f>BUDGET!A50</f>
        <v/>
      </c>
      <c r="B50" s="37">
        <f>IF(BUDGET!D50="","",BUDGET!B50)</f>
        <v/>
      </c>
      <c r="C50" s="38">
        <f>IF(BUDGET!D50="","",BUDGET!D50)</f>
        <v/>
      </c>
      <c r="D50" s="152">
        <f>IF(BUDGET!$D50="","",FLOWCHART!G50*BUDGET!$N50)</f>
        <v/>
      </c>
      <c r="E50" s="152">
        <f>IF(BUDGET!$D50="","",FLOWCHART!H50*BUDGET!$N50)</f>
        <v/>
      </c>
      <c r="F50" s="152">
        <f>IF(BUDGET!$D50="","",FLOWCHART!I50*BUDGET!$N50)</f>
        <v/>
      </c>
      <c r="G50" s="152">
        <f>IF(BUDGET!$D50="","",FLOWCHART!J50*BUDGET!$N50)</f>
        <v/>
      </c>
      <c r="H50" s="152">
        <f>IF(BUDGET!$D50="","",FLOWCHART!K50*BUDGET!$N50)</f>
        <v/>
      </c>
      <c r="I50" s="152">
        <f>IF(BUDGET!$D50="","",FLOWCHART!L50*BUDGET!$N50)</f>
        <v/>
      </c>
      <c r="J50" s="152">
        <f>IF(BUDGET!$D50="","",FLOWCHART!M50*BUDGET!$N50)</f>
        <v/>
      </c>
      <c r="K50" s="152">
        <f>IF(BUDGET!$D50="","",FLOWCHART!N50*BUDGET!$N50)</f>
        <v/>
      </c>
      <c r="L50" s="152">
        <f>IF(BUDGET!$D50="","",FLOWCHART!O50*BUDGET!$N50)</f>
        <v/>
      </c>
      <c r="M50" s="152">
        <f>IF(BUDGET!$D50="","",FLOWCHART!P50*BUDGET!$N50)</f>
        <v/>
      </c>
      <c r="N50" s="152">
        <f>IF(BUDGET!$D50="","",FLOWCHART!Q50*BUDGET!$N50)</f>
        <v/>
      </c>
      <c r="O50" s="152">
        <f>IF(BUDGET!$D50="","",FLOWCHART!R50*BUDGET!$N50)</f>
        <v/>
      </c>
      <c r="P50" s="152">
        <f>IF(BUDGET!$D50="","",SUM($D50:$O50))</f>
        <v/>
      </c>
    </row>
    <row r="51">
      <c r="A51" s="39">
        <f>BUDGET!A51</f>
        <v/>
      </c>
      <c r="B51" s="37">
        <f>IF(BUDGET!D51="","",BUDGET!B51)</f>
        <v/>
      </c>
      <c r="C51" s="38">
        <f>IF(BUDGET!D51="","",BUDGET!D51)</f>
        <v/>
      </c>
      <c r="D51" s="152">
        <f>IF(BUDGET!$D51="","",FLOWCHART!G51*BUDGET!$N51)</f>
        <v/>
      </c>
      <c r="E51" s="152">
        <f>IF(BUDGET!$D51="","",FLOWCHART!H51*BUDGET!$N51)</f>
        <v/>
      </c>
      <c r="F51" s="152">
        <f>IF(BUDGET!$D51="","",FLOWCHART!I51*BUDGET!$N51)</f>
        <v/>
      </c>
      <c r="G51" s="152">
        <f>IF(BUDGET!$D51="","",FLOWCHART!J51*BUDGET!$N51)</f>
        <v/>
      </c>
      <c r="H51" s="152">
        <f>IF(BUDGET!$D51="","",FLOWCHART!K51*BUDGET!$N51)</f>
        <v/>
      </c>
      <c r="I51" s="152">
        <f>IF(BUDGET!$D51="","",FLOWCHART!L51*BUDGET!$N51)</f>
        <v/>
      </c>
      <c r="J51" s="152">
        <f>IF(BUDGET!$D51="","",FLOWCHART!M51*BUDGET!$N51)</f>
        <v/>
      </c>
      <c r="K51" s="152">
        <f>IF(BUDGET!$D51="","",FLOWCHART!N51*BUDGET!$N51)</f>
        <v/>
      </c>
      <c r="L51" s="152">
        <f>IF(BUDGET!$D51="","",FLOWCHART!O51*BUDGET!$N51)</f>
        <v/>
      </c>
      <c r="M51" s="152">
        <f>IF(BUDGET!$D51="","",FLOWCHART!P51*BUDGET!$N51)</f>
        <v/>
      </c>
      <c r="N51" s="152">
        <f>IF(BUDGET!$D51="","",FLOWCHART!Q51*BUDGET!$N51)</f>
        <v/>
      </c>
      <c r="O51" s="152">
        <f>IF(BUDGET!$D51="","",FLOWCHART!R51*BUDGET!$N51)</f>
        <v/>
      </c>
      <c r="P51" s="152">
        <f>IF(BUDGET!$D51="","",SUM($D51:$O51))</f>
        <v/>
      </c>
    </row>
    <row r="52">
      <c r="A52" s="39">
        <f>BUDGET!A52</f>
        <v/>
      </c>
      <c r="B52" s="37">
        <f>IF(BUDGET!D52="","",BUDGET!B52)</f>
        <v/>
      </c>
      <c r="C52" s="38">
        <f>IF(BUDGET!D52="","",BUDGET!D52)</f>
        <v/>
      </c>
      <c r="D52" s="152">
        <f>IF(BUDGET!$D52="","",FLOWCHART!G52*BUDGET!$N52)</f>
        <v/>
      </c>
      <c r="E52" s="152">
        <f>IF(BUDGET!$D52="","",FLOWCHART!H52*BUDGET!$N52)</f>
        <v/>
      </c>
      <c r="F52" s="152">
        <f>IF(BUDGET!$D52="","",FLOWCHART!I52*BUDGET!$N52)</f>
        <v/>
      </c>
      <c r="G52" s="152">
        <f>IF(BUDGET!$D52="","",FLOWCHART!J52*BUDGET!$N52)</f>
        <v/>
      </c>
      <c r="H52" s="152">
        <f>IF(BUDGET!$D52="","",FLOWCHART!K52*BUDGET!$N52)</f>
        <v/>
      </c>
      <c r="I52" s="152">
        <f>IF(BUDGET!$D52="","",FLOWCHART!L52*BUDGET!$N52)</f>
        <v/>
      </c>
      <c r="J52" s="152">
        <f>IF(BUDGET!$D52="","",FLOWCHART!M52*BUDGET!$N52)</f>
        <v/>
      </c>
      <c r="K52" s="152">
        <f>IF(BUDGET!$D52="","",FLOWCHART!N52*BUDGET!$N52)</f>
        <v/>
      </c>
      <c r="L52" s="152">
        <f>IF(BUDGET!$D52="","",FLOWCHART!O52*BUDGET!$N52)</f>
        <v/>
      </c>
      <c r="M52" s="152">
        <f>IF(BUDGET!$D52="","",FLOWCHART!P52*BUDGET!$N52)</f>
        <v/>
      </c>
      <c r="N52" s="152">
        <f>IF(BUDGET!$D52="","",FLOWCHART!Q52*BUDGET!$N52)</f>
        <v/>
      </c>
      <c r="O52" s="152">
        <f>IF(BUDGET!$D52="","",FLOWCHART!R52*BUDGET!$N52)</f>
        <v/>
      </c>
      <c r="P52" s="152">
        <f>IF(BUDGET!$D52="","",SUM($D52:$O52))</f>
        <v/>
      </c>
    </row>
    <row r="53">
      <c r="A53" s="39">
        <f>BUDGET!A53</f>
        <v/>
      </c>
      <c r="B53" s="37">
        <f>IF(BUDGET!D53="","",BUDGET!B53)</f>
        <v/>
      </c>
      <c r="C53" s="38">
        <f>IF(BUDGET!D53="","",BUDGET!D53)</f>
        <v/>
      </c>
      <c r="D53" s="152">
        <f>IF(BUDGET!$D53="","",FLOWCHART!G53*BUDGET!$N53)</f>
        <v/>
      </c>
      <c r="E53" s="152">
        <f>IF(BUDGET!$D53="","",FLOWCHART!H53*BUDGET!$N53)</f>
        <v/>
      </c>
      <c r="F53" s="152">
        <f>IF(BUDGET!$D53="","",FLOWCHART!I53*BUDGET!$N53)</f>
        <v/>
      </c>
      <c r="G53" s="152">
        <f>IF(BUDGET!$D53="","",FLOWCHART!J53*BUDGET!$N53)</f>
        <v/>
      </c>
      <c r="H53" s="152">
        <f>IF(BUDGET!$D53="","",FLOWCHART!K53*BUDGET!$N53)</f>
        <v/>
      </c>
      <c r="I53" s="152">
        <f>IF(BUDGET!$D53="","",FLOWCHART!L53*BUDGET!$N53)</f>
        <v/>
      </c>
      <c r="J53" s="152">
        <f>IF(BUDGET!$D53="","",FLOWCHART!M53*BUDGET!$N53)</f>
        <v/>
      </c>
      <c r="K53" s="152">
        <f>IF(BUDGET!$D53="","",FLOWCHART!N53*BUDGET!$N53)</f>
        <v/>
      </c>
      <c r="L53" s="152">
        <f>IF(BUDGET!$D53="","",FLOWCHART!O53*BUDGET!$N53)</f>
        <v/>
      </c>
      <c r="M53" s="152">
        <f>IF(BUDGET!$D53="","",FLOWCHART!P53*BUDGET!$N53)</f>
        <v/>
      </c>
      <c r="N53" s="152">
        <f>IF(BUDGET!$D53="","",FLOWCHART!Q53*BUDGET!$N53)</f>
        <v/>
      </c>
      <c r="O53" s="152">
        <f>IF(BUDGET!$D53="","",FLOWCHART!R53*BUDGET!$N53)</f>
        <v/>
      </c>
      <c r="P53" s="152">
        <f>IF(BUDGET!$D53="","",SUM($D53:$O53))</f>
        <v/>
      </c>
    </row>
    <row r="54">
      <c r="A54" s="39">
        <f>BUDGET!A54</f>
        <v/>
      </c>
      <c r="B54" s="37">
        <f>IF(BUDGET!D54="","",BUDGET!B54)</f>
        <v/>
      </c>
      <c r="C54" s="38">
        <f>IF(BUDGET!D54="","",BUDGET!D54)</f>
        <v/>
      </c>
      <c r="D54" s="152">
        <f>IF(BUDGET!$D54="","",FLOWCHART!G54*BUDGET!$N54)</f>
        <v/>
      </c>
      <c r="E54" s="152">
        <f>IF(BUDGET!$D54="","",FLOWCHART!H54*BUDGET!$N54)</f>
        <v/>
      </c>
      <c r="F54" s="152">
        <f>IF(BUDGET!$D54="","",FLOWCHART!I54*BUDGET!$N54)</f>
        <v/>
      </c>
      <c r="G54" s="152">
        <f>IF(BUDGET!$D54="","",FLOWCHART!J54*BUDGET!$N54)</f>
        <v/>
      </c>
      <c r="H54" s="152">
        <f>IF(BUDGET!$D54="","",FLOWCHART!K54*BUDGET!$N54)</f>
        <v/>
      </c>
      <c r="I54" s="152">
        <f>IF(BUDGET!$D54="","",FLOWCHART!L54*BUDGET!$N54)</f>
        <v/>
      </c>
      <c r="J54" s="152">
        <f>IF(BUDGET!$D54="","",FLOWCHART!M54*BUDGET!$N54)</f>
        <v/>
      </c>
      <c r="K54" s="152">
        <f>IF(BUDGET!$D54="","",FLOWCHART!N54*BUDGET!$N54)</f>
        <v/>
      </c>
      <c r="L54" s="152">
        <f>IF(BUDGET!$D54="","",FLOWCHART!O54*BUDGET!$N54)</f>
        <v/>
      </c>
      <c r="M54" s="152">
        <f>IF(BUDGET!$D54="","",FLOWCHART!P54*BUDGET!$N54)</f>
        <v/>
      </c>
      <c r="N54" s="152">
        <f>IF(BUDGET!$D54="","",FLOWCHART!Q54*BUDGET!$N54)</f>
        <v/>
      </c>
      <c r="O54" s="152">
        <f>IF(BUDGET!$D54="","",FLOWCHART!R54*BUDGET!$N54)</f>
        <v/>
      </c>
      <c r="P54" s="152">
        <f>IF(BUDGET!$D54="","",SUM($D54:$O54))</f>
        <v/>
      </c>
    </row>
    <row r="55">
      <c r="A55" s="39">
        <f>BUDGET!A55</f>
        <v/>
      </c>
      <c r="B55" s="37">
        <f>IF(BUDGET!D55="","",BUDGET!B55)</f>
        <v/>
      </c>
      <c r="C55" s="38">
        <f>IF(BUDGET!D55="","",BUDGET!D55)</f>
        <v/>
      </c>
      <c r="D55" s="152">
        <f>IF(BUDGET!$D55="","",FLOWCHART!G55*BUDGET!$N55)</f>
        <v/>
      </c>
      <c r="E55" s="152">
        <f>IF(BUDGET!$D55="","",FLOWCHART!H55*BUDGET!$N55)</f>
        <v/>
      </c>
      <c r="F55" s="152">
        <f>IF(BUDGET!$D55="","",FLOWCHART!I55*BUDGET!$N55)</f>
        <v/>
      </c>
      <c r="G55" s="152">
        <f>IF(BUDGET!$D55="","",FLOWCHART!J55*BUDGET!$N55)</f>
        <v/>
      </c>
      <c r="H55" s="152">
        <f>IF(BUDGET!$D55="","",FLOWCHART!K55*BUDGET!$N55)</f>
        <v/>
      </c>
      <c r="I55" s="152">
        <f>IF(BUDGET!$D55="","",FLOWCHART!L55*BUDGET!$N55)</f>
        <v/>
      </c>
      <c r="J55" s="152">
        <f>IF(BUDGET!$D55="","",FLOWCHART!M55*BUDGET!$N55)</f>
        <v/>
      </c>
      <c r="K55" s="152">
        <f>IF(BUDGET!$D55="","",FLOWCHART!N55*BUDGET!$N55)</f>
        <v/>
      </c>
      <c r="L55" s="152">
        <f>IF(BUDGET!$D55="","",FLOWCHART!O55*BUDGET!$N55)</f>
        <v/>
      </c>
      <c r="M55" s="152">
        <f>IF(BUDGET!$D55="","",FLOWCHART!P55*BUDGET!$N55)</f>
        <v/>
      </c>
      <c r="N55" s="152">
        <f>IF(BUDGET!$D55="","",FLOWCHART!Q55*BUDGET!$N55)</f>
        <v/>
      </c>
      <c r="O55" s="152">
        <f>IF(BUDGET!$D55="","",FLOWCHART!R55*BUDGET!$N55)</f>
        <v/>
      </c>
      <c r="P55" s="152">
        <f>IF(BUDGET!$D55="","",SUM($D55:$O55))</f>
        <v/>
      </c>
    </row>
    <row r="56">
      <c r="A56" s="39">
        <f>BUDGET!A56</f>
        <v/>
      </c>
      <c r="B56" s="37">
        <f>IF(BUDGET!D56="","",BUDGET!B56)</f>
        <v/>
      </c>
      <c r="C56" s="38">
        <f>IF(BUDGET!D56="","",BUDGET!D56)</f>
        <v/>
      </c>
      <c r="D56" s="152">
        <f>IF(BUDGET!$D56="","",FLOWCHART!G56*BUDGET!$N56)</f>
        <v/>
      </c>
      <c r="E56" s="152">
        <f>IF(BUDGET!$D56="","",FLOWCHART!H56*BUDGET!$N56)</f>
        <v/>
      </c>
      <c r="F56" s="152">
        <f>IF(BUDGET!$D56="","",FLOWCHART!I56*BUDGET!$N56)</f>
        <v/>
      </c>
      <c r="G56" s="152">
        <f>IF(BUDGET!$D56="","",FLOWCHART!J56*BUDGET!$N56)</f>
        <v/>
      </c>
      <c r="H56" s="152">
        <f>IF(BUDGET!$D56="","",FLOWCHART!K56*BUDGET!$N56)</f>
        <v/>
      </c>
      <c r="I56" s="152">
        <f>IF(BUDGET!$D56="","",FLOWCHART!L56*BUDGET!$N56)</f>
        <v/>
      </c>
      <c r="J56" s="152">
        <f>IF(BUDGET!$D56="","",FLOWCHART!M56*BUDGET!$N56)</f>
        <v/>
      </c>
      <c r="K56" s="152">
        <f>IF(BUDGET!$D56="","",FLOWCHART!N56*BUDGET!$N56)</f>
        <v/>
      </c>
      <c r="L56" s="152">
        <f>IF(BUDGET!$D56="","",FLOWCHART!O56*BUDGET!$N56)</f>
        <v/>
      </c>
      <c r="M56" s="152">
        <f>IF(BUDGET!$D56="","",FLOWCHART!P56*BUDGET!$N56)</f>
        <v/>
      </c>
      <c r="N56" s="152">
        <f>IF(BUDGET!$D56="","",FLOWCHART!Q56*BUDGET!$N56)</f>
        <v/>
      </c>
      <c r="O56" s="152">
        <f>IF(BUDGET!$D56="","",FLOWCHART!R56*BUDGET!$N56)</f>
        <v/>
      </c>
      <c r="P56" s="152">
        <f>IF(BUDGET!$D56="","",SUM($D56:$O56))</f>
        <v/>
      </c>
    </row>
    <row r="57">
      <c r="A57" s="39">
        <f>BUDGET!A57</f>
        <v/>
      </c>
      <c r="B57" s="37">
        <f>IF(BUDGET!D57="","",BUDGET!B57)</f>
        <v/>
      </c>
      <c r="C57" s="38">
        <f>IF(BUDGET!D57="","",BUDGET!D57)</f>
        <v/>
      </c>
      <c r="D57" s="152">
        <f>IF(BUDGET!$D57="","",FLOWCHART!G57*BUDGET!$N57)</f>
        <v/>
      </c>
      <c r="E57" s="152">
        <f>IF(BUDGET!$D57="","",FLOWCHART!H57*BUDGET!$N57)</f>
        <v/>
      </c>
      <c r="F57" s="152">
        <f>IF(BUDGET!$D57="","",FLOWCHART!I57*BUDGET!$N57)</f>
        <v/>
      </c>
      <c r="G57" s="152">
        <f>IF(BUDGET!$D57="","",FLOWCHART!J57*BUDGET!$N57)</f>
        <v/>
      </c>
      <c r="H57" s="152">
        <f>IF(BUDGET!$D57="","",FLOWCHART!K57*BUDGET!$N57)</f>
        <v/>
      </c>
      <c r="I57" s="152">
        <f>IF(BUDGET!$D57="","",FLOWCHART!L57*BUDGET!$N57)</f>
        <v/>
      </c>
      <c r="J57" s="152">
        <f>IF(BUDGET!$D57="","",FLOWCHART!M57*BUDGET!$N57)</f>
        <v/>
      </c>
      <c r="K57" s="152">
        <f>IF(BUDGET!$D57="","",FLOWCHART!N57*BUDGET!$N57)</f>
        <v/>
      </c>
      <c r="L57" s="152">
        <f>IF(BUDGET!$D57="","",FLOWCHART!O57*BUDGET!$N57)</f>
        <v/>
      </c>
      <c r="M57" s="152">
        <f>IF(BUDGET!$D57="","",FLOWCHART!P57*BUDGET!$N57)</f>
        <v/>
      </c>
      <c r="N57" s="152">
        <f>IF(BUDGET!$D57="","",FLOWCHART!Q57*BUDGET!$N57)</f>
        <v/>
      </c>
      <c r="O57" s="152">
        <f>IF(BUDGET!$D57="","",FLOWCHART!R57*BUDGET!$N57)</f>
        <v/>
      </c>
      <c r="P57" s="152">
        <f>IF(BUDGET!$D57="","",SUM($D57:$O57))</f>
        <v/>
      </c>
    </row>
    <row r="58">
      <c r="A58" s="39">
        <f>BUDGET!A58</f>
        <v/>
      </c>
      <c r="B58" s="37">
        <f>IF(BUDGET!D58="","",BUDGET!B58)</f>
        <v/>
      </c>
      <c r="C58" s="38">
        <f>IF(BUDGET!D58="","",BUDGET!D58)</f>
        <v/>
      </c>
      <c r="D58" s="152">
        <f>IF(BUDGET!$D58="","",FLOWCHART!G58*BUDGET!$N58)</f>
        <v/>
      </c>
      <c r="E58" s="152">
        <f>IF(BUDGET!$D58="","",FLOWCHART!H58*BUDGET!$N58)</f>
        <v/>
      </c>
      <c r="F58" s="152">
        <f>IF(BUDGET!$D58="","",FLOWCHART!I58*BUDGET!$N58)</f>
        <v/>
      </c>
      <c r="G58" s="152">
        <f>IF(BUDGET!$D58="","",FLOWCHART!J58*BUDGET!$N58)</f>
        <v/>
      </c>
      <c r="H58" s="152">
        <f>IF(BUDGET!$D58="","",FLOWCHART!K58*BUDGET!$N58)</f>
        <v/>
      </c>
      <c r="I58" s="152">
        <f>IF(BUDGET!$D58="","",FLOWCHART!L58*BUDGET!$N58)</f>
        <v/>
      </c>
      <c r="J58" s="152">
        <f>IF(BUDGET!$D58="","",FLOWCHART!M58*BUDGET!$N58)</f>
        <v/>
      </c>
      <c r="K58" s="152">
        <f>IF(BUDGET!$D58="","",FLOWCHART!N58*BUDGET!$N58)</f>
        <v/>
      </c>
      <c r="L58" s="152">
        <f>IF(BUDGET!$D58="","",FLOWCHART!O58*BUDGET!$N58)</f>
        <v/>
      </c>
      <c r="M58" s="152">
        <f>IF(BUDGET!$D58="","",FLOWCHART!P58*BUDGET!$N58)</f>
        <v/>
      </c>
      <c r="N58" s="152">
        <f>IF(BUDGET!$D58="","",FLOWCHART!Q58*BUDGET!$N58)</f>
        <v/>
      </c>
      <c r="O58" s="152">
        <f>IF(BUDGET!$D58="","",FLOWCHART!R58*BUDGET!$N58)</f>
        <v/>
      </c>
      <c r="P58" s="152">
        <f>IF(BUDGET!$D58="","",SUM($D58:$O58))</f>
        <v/>
      </c>
    </row>
    <row r="59">
      <c r="A59" s="39">
        <f>BUDGET!A59</f>
        <v/>
      </c>
      <c r="B59" s="37">
        <f>IF(BUDGET!D59="","",BUDGET!B59)</f>
        <v/>
      </c>
      <c r="C59" s="38">
        <f>IF(BUDGET!D59="","",BUDGET!D59)</f>
        <v/>
      </c>
      <c r="D59" s="152">
        <f>IF(BUDGET!$D59="","",FLOWCHART!G59*BUDGET!$N59)</f>
        <v/>
      </c>
      <c r="E59" s="152">
        <f>IF(BUDGET!$D59="","",FLOWCHART!H59*BUDGET!$N59)</f>
        <v/>
      </c>
      <c r="F59" s="152">
        <f>IF(BUDGET!$D59="","",FLOWCHART!I59*BUDGET!$N59)</f>
        <v/>
      </c>
      <c r="G59" s="152">
        <f>IF(BUDGET!$D59="","",FLOWCHART!J59*BUDGET!$N59)</f>
        <v/>
      </c>
      <c r="H59" s="152">
        <f>IF(BUDGET!$D59="","",FLOWCHART!K59*BUDGET!$N59)</f>
        <v/>
      </c>
      <c r="I59" s="152">
        <f>IF(BUDGET!$D59="","",FLOWCHART!L59*BUDGET!$N59)</f>
        <v/>
      </c>
      <c r="J59" s="152">
        <f>IF(BUDGET!$D59="","",FLOWCHART!M59*BUDGET!$N59)</f>
        <v/>
      </c>
      <c r="K59" s="152">
        <f>IF(BUDGET!$D59="","",FLOWCHART!N59*BUDGET!$N59)</f>
        <v/>
      </c>
      <c r="L59" s="152">
        <f>IF(BUDGET!$D59="","",FLOWCHART!O59*BUDGET!$N59)</f>
        <v/>
      </c>
      <c r="M59" s="152">
        <f>IF(BUDGET!$D59="","",FLOWCHART!P59*BUDGET!$N59)</f>
        <v/>
      </c>
      <c r="N59" s="152">
        <f>IF(BUDGET!$D59="","",FLOWCHART!Q59*BUDGET!$N59)</f>
        <v/>
      </c>
      <c r="O59" s="152">
        <f>IF(BUDGET!$D59="","",FLOWCHART!R59*BUDGET!$N59)</f>
        <v/>
      </c>
      <c r="P59" s="152">
        <f>IF(BUDGET!$D59="","",SUM($D59:$O59))</f>
        <v/>
      </c>
    </row>
    <row r="60">
      <c r="A60" s="39">
        <f>BUDGET!A60</f>
        <v/>
      </c>
      <c r="B60" s="37">
        <f>IF(BUDGET!D60="","",BUDGET!B60)</f>
        <v/>
      </c>
      <c r="C60" s="38">
        <f>IF(BUDGET!D60="","",BUDGET!D60)</f>
        <v/>
      </c>
      <c r="D60" s="152">
        <f>IF(BUDGET!$D60="","",FLOWCHART!G60*BUDGET!$N60)</f>
        <v/>
      </c>
      <c r="E60" s="152">
        <f>IF(BUDGET!$D60="","",FLOWCHART!H60*BUDGET!$N60)</f>
        <v/>
      </c>
      <c r="F60" s="152">
        <f>IF(BUDGET!$D60="","",FLOWCHART!I60*BUDGET!$N60)</f>
        <v/>
      </c>
      <c r="G60" s="152">
        <f>IF(BUDGET!$D60="","",FLOWCHART!J60*BUDGET!$N60)</f>
        <v/>
      </c>
      <c r="H60" s="152">
        <f>IF(BUDGET!$D60="","",FLOWCHART!K60*BUDGET!$N60)</f>
        <v/>
      </c>
      <c r="I60" s="152">
        <f>IF(BUDGET!$D60="","",FLOWCHART!L60*BUDGET!$N60)</f>
        <v/>
      </c>
      <c r="J60" s="152">
        <f>IF(BUDGET!$D60="","",FLOWCHART!M60*BUDGET!$N60)</f>
        <v/>
      </c>
      <c r="K60" s="152">
        <f>IF(BUDGET!$D60="","",FLOWCHART!N60*BUDGET!$N60)</f>
        <v/>
      </c>
      <c r="L60" s="152">
        <f>IF(BUDGET!$D60="","",FLOWCHART!O60*BUDGET!$N60)</f>
        <v/>
      </c>
      <c r="M60" s="152">
        <f>IF(BUDGET!$D60="","",FLOWCHART!P60*BUDGET!$N60)</f>
        <v/>
      </c>
      <c r="N60" s="152">
        <f>IF(BUDGET!$D60="","",FLOWCHART!Q60*BUDGET!$N60)</f>
        <v/>
      </c>
      <c r="O60" s="152">
        <f>IF(BUDGET!$D60="","",FLOWCHART!R60*BUDGET!$N60)</f>
        <v/>
      </c>
      <c r="P60" s="152">
        <f>IF(BUDGET!$D60="","",SUM($D60:$O60))</f>
        <v/>
      </c>
    </row>
    <row r="61">
      <c r="A61" s="39">
        <f>BUDGET!A61</f>
        <v/>
      </c>
      <c r="B61" s="37">
        <f>IF(BUDGET!D61="","",BUDGET!B61)</f>
        <v/>
      </c>
      <c r="C61" s="38">
        <f>IF(BUDGET!D61="","",BUDGET!D61)</f>
        <v/>
      </c>
      <c r="D61" s="152">
        <f>IF(BUDGET!$D61="","",FLOWCHART!G61*BUDGET!$N61)</f>
        <v/>
      </c>
      <c r="E61" s="152">
        <f>IF(BUDGET!$D61="","",FLOWCHART!H61*BUDGET!$N61)</f>
        <v/>
      </c>
      <c r="F61" s="152">
        <f>IF(BUDGET!$D61="","",FLOWCHART!I61*BUDGET!$N61)</f>
        <v/>
      </c>
      <c r="G61" s="152">
        <f>IF(BUDGET!$D61="","",FLOWCHART!J61*BUDGET!$N61)</f>
        <v/>
      </c>
      <c r="H61" s="152">
        <f>IF(BUDGET!$D61="","",FLOWCHART!K61*BUDGET!$N61)</f>
        <v/>
      </c>
      <c r="I61" s="152">
        <f>IF(BUDGET!$D61="","",FLOWCHART!L61*BUDGET!$N61)</f>
        <v/>
      </c>
      <c r="J61" s="152">
        <f>IF(BUDGET!$D61="","",FLOWCHART!M61*BUDGET!$N61)</f>
        <v/>
      </c>
      <c r="K61" s="152">
        <f>IF(BUDGET!$D61="","",FLOWCHART!N61*BUDGET!$N61)</f>
        <v/>
      </c>
      <c r="L61" s="152">
        <f>IF(BUDGET!$D61="","",FLOWCHART!O61*BUDGET!$N61)</f>
        <v/>
      </c>
      <c r="M61" s="152">
        <f>IF(BUDGET!$D61="","",FLOWCHART!P61*BUDGET!$N61)</f>
        <v/>
      </c>
      <c r="N61" s="152">
        <f>IF(BUDGET!$D61="","",FLOWCHART!Q61*BUDGET!$N61)</f>
        <v/>
      </c>
      <c r="O61" s="152">
        <f>IF(BUDGET!$D61="","",FLOWCHART!R61*BUDGET!$N61)</f>
        <v/>
      </c>
      <c r="P61" s="152">
        <f>IF(BUDGET!$D61="","",SUM($D61:$O61))</f>
        <v/>
      </c>
    </row>
    <row r="62">
      <c r="A62" s="39">
        <f>BUDGET!A62</f>
        <v/>
      </c>
      <c r="B62" s="37">
        <f>IF(BUDGET!D62="","",BUDGET!B62)</f>
        <v/>
      </c>
      <c r="C62" s="38">
        <f>IF(BUDGET!D62="","",BUDGET!D62)</f>
        <v/>
      </c>
      <c r="D62" s="152">
        <f>IF(BUDGET!$D62="","",FLOWCHART!G62*BUDGET!$N62)</f>
        <v/>
      </c>
      <c r="E62" s="152">
        <f>IF(BUDGET!$D62="","",FLOWCHART!H62*BUDGET!$N62)</f>
        <v/>
      </c>
      <c r="F62" s="152">
        <f>IF(BUDGET!$D62="","",FLOWCHART!I62*BUDGET!$N62)</f>
        <v/>
      </c>
      <c r="G62" s="152">
        <f>IF(BUDGET!$D62="","",FLOWCHART!J62*BUDGET!$N62)</f>
        <v/>
      </c>
      <c r="H62" s="152">
        <f>IF(BUDGET!$D62="","",FLOWCHART!K62*BUDGET!$N62)</f>
        <v/>
      </c>
      <c r="I62" s="152">
        <f>IF(BUDGET!$D62="","",FLOWCHART!L62*BUDGET!$N62)</f>
        <v/>
      </c>
      <c r="J62" s="152">
        <f>IF(BUDGET!$D62="","",FLOWCHART!M62*BUDGET!$N62)</f>
        <v/>
      </c>
      <c r="K62" s="152">
        <f>IF(BUDGET!$D62="","",FLOWCHART!N62*BUDGET!$N62)</f>
        <v/>
      </c>
      <c r="L62" s="152">
        <f>IF(BUDGET!$D62="","",FLOWCHART!O62*BUDGET!$N62)</f>
        <v/>
      </c>
      <c r="M62" s="152">
        <f>IF(BUDGET!$D62="","",FLOWCHART!P62*BUDGET!$N62)</f>
        <v/>
      </c>
      <c r="N62" s="152">
        <f>IF(BUDGET!$D62="","",FLOWCHART!Q62*BUDGET!$N62)</f>
        <v/>
      </c>
      <c r="O62" s="152">
        <f>IF(BUDGET!$D62="","",FLOWCHART!R62*BUDGET!$N62)</f>
        <v/>
      </c>
      <c r="P62" s="152">
        <f>IF(BUDGET!$D62="","",SUM($D62:$O62))</f>
        <v/>
      </c>
    </row>
    <row r="63">
      <c r="A63" s="39">
        <f>BUDGET!A63</f>
        <v/>
      </c>
      <c r="B63" s="37">
        <f>IF(BUDGET!D63="","",BUDGET!B63)</f>
        <v/>
      </c>
      <c r="C63" s="38">
        <f>IF(BUDGET!D63="","",BUDGET!D63)</f>
        <v/>
      </c>
      <c r="D63" s="152">
        <f>IF(BUDGET!$D63="","",FLOWCHART!G63*BUDGET!$N63)</f>
        <v/>
      </c>
      <c r="E63" s="152">
        <f>IF(BUDGET!$D63="","",FLOWCHART!H63*BUDGET!$N63)</f>
        <v/>
      </c>
      <c r="F63" s="152">
        <f>IF(BUDGET!$D63="","",FLOWCHART!I63*BUDGET!$N63)</f>
        <v/>
      </c>
      <c r="G63" s="152">
        <f>IF(BUDGET!$D63="","",FLOWCHART!J63*BUDGET!$N63)</f>
        <v/>
      </c>
      <c r="H63" s="152">
        <f>IF(BUDGET!$D63="","",FLOWCHART!K63*BUDGET!$N63)</f>
        <v/>
      </c>
      <c r="I63" s="152">
        <f>IF(BUDGET!$D63="","",FLOWCHART!L63*BUDGET!$N63)</f>
        <v/>
      </c>
      <c r="J63" s="152">
        <f>IF(BUDGET!$D63="","",FLOWCHART!M63*BUDGET!$N63)</f>
        <v/>
      </c>
      <c r="K63" s="152">
        <f>IF(BUDGET!$D63="","",FLOWCHART!N63*BUDGET!$N63)</f>
        <v/>
      </c>
      <c r="L63" s="152">
        <f>IF(BUDGET!$D63="","",FLOWCHART!O63*BUDGET!$N63)</f>
        <v/>
      </c>
      <c r="M63" s="152">
        <f>IF(BUDGET!$D63="","",FLOWCHART!P63*BUDGET!$N63)</f>
        <v/>
      </c>
      <c r="N63" s="152">
        <f>IF(BUDGET!$D63="","",FLOWCHART!Q63*BUDGET!$N63)</f>
        <v/>
      </c>
      <c r="O63" s="152">
        <f>IF(BUDGET!$D63="","",FLOWCHART!R63*BUDGET!$N63)</f>
        <v/>
      </c>
      <c r="P63" s="152">
        <f>IF(BUDGET!$D63="","",SUM($D63:$O63))</f>
        <v/>
      </c>
    </row>
    <row r="64">
      <c r="A64" s="39">
        <f>BUDGET!A64</f>
        <v/>
      </c>
      <c r="B64" s="37">
        <f>IF(BUDGET!D64="","",BUDGET!B64)</f>
        <v/>
      </c>
      <c r="C64" s="38">
        <f>IF(BUDGET!D64="","",BUDGET!D64)</f>
        <v/>
      </c>
      <c r="D64" s="152">
        <f>IF(BUDGET!$D64="","",FLOWCHART!G64*BUDGET!$N64)</f>
        <v/>
      </c>
      <c r="E64" s="152">
        <f>IF(BUDGET!$D64="","",FLOWCHART!H64*BUDGET!$N64)</f>
        <v/>
      </c>
      <c r="F64" s="152">
        <f>IF(BUDGET!$D64="","",FLOWCHART!I64*BUDGET!$N64)</f>
        <v/>
      </c>
      <c r="G64" s="152">
        <f>IF(BUDGET!$D64="","",FLOWCHART!J64*BUDGET!$N64)</f>
        <v/>
      </c>
      <c r="H64" s="152">
        <f>IF(BUDGET!$D64="","",FLOWCHART!K64*BUDGET!$N64)</f>
        <v/>
      </c>
      <c r="I64" s="152">
        <f>IF(BUDGET!$D64="","",FLOWCHART!L64*BUDGET!$N64)</f>
        <v/>
      </c>
      <c r="J64" s="152">
        <f>IF(BUDGET!$D64="","",FLOWCHART!M64*BUDGET!$N64)</f>
        <v/>
      </c>
      <c r="K64" s="152">
        <f>IF(BUDGET!$D64="","",FLOWCHART!N64*BUDGET!$N64)</f>
        <v/>
      </c>
      <c r="L64" s="152">
        <f>IF(BUDGET!$D64="","",FLOWCHART!O64*BUDGET!$N64)</f>
        <v/>
      </c>
      <c r="M64" s="152">
        <f>IF(BUDGET!$D64="","",FLOWCHART!P64*BUDGET!$N64)</f>
        <v/>
      </c>
      <c r="N64" s="152">
        <f>IF(BUDGET!$D64="","",FLOWCHART!Q64*BUDGET!$N64)</f>
        <v/>
      </c>
      <c r="O64" s="152">
        <f>IF(BUDGET!$D64="","",FLOWCHART!R64*BUDGET!$N64)</f>
        <v/>
      </c>
      <c r="P64" s="152">
        <f>IF(BUDGET!$D64="","",SUM($D64:$O64))</f>
        <v/>
      </c>
    </row>
    <row r="65">
      <c r="A65" s="39">
        <f>BUDGET!A65</f>
        <v/>
      </c>
      <c r="B65" s="37">
        <f>IF(BUDGET!D65="","",BUDGET!B65)</f>
        <v/>
      </c>
      <c r="C65" s="38">
        <f>IF(BUDGET!D65="","",BUDGET!D65)</f>
        <v/>
      </c>
      <c r="D65" s="152">
        <f>IF(BUDGET!$D65="","",FLOWCHART!G65*BUDGET!$N65)</f>
        <v/>
      </c>
      <c r="E65" s="152">
        <f>IF(BUDGET!$D65="","",FLOWCHART!H65*BUDGET!$N65)</f>
        <v/>
      </c>
      <c r="F65" s="152">
        <f>IF(BUDGET!$D65="","",FLOWCHART!I65*BUDGET!$N65)</f>
        <v/>
      </c>
      <c r="G65" s="152">
        <f>IF(BUDGET!$D65="","",FLOWCHART!J65*BUDGET!$N65)</f>
        <v/>
      </c>
      <c r="H65" s="152">
        <f>IF(BUDGET!$D65="","",FLOWCHART!K65*BUDGET!$N65)</f>
        <v/>
      </c>
      <c r="I65" s="152">
        <f>IF(BUDGET!$D65="","",FLOWCHART!L65*BUDGET!$N65)</f>
        <v/>
      </c>
      <c r="J65" s="152">
        <f>IF(BUDGET!$D65="","",FLOWCHART!M65*BUDGET!$N65)</f>
        <v/>
      </c>
      <c r="K65" s="152">
        <f>IF(BUDGET!$D65="","",FLOWCHART!N65*BUDGET!$N65)</f>
        <v/>
      </c>
      <c r="L65" s="152">
        <f>IF(BUDGET!$D65="","",FLOWCHART!O65*BUDGET!$N65)</f>
        <v/>
      </c>
      <c r="M65" s="152">
        <f>IF(BUDGET!$D65="","",FLOWCHART!P65*BUDGET!$N65)</f>
        <v/>
      </c>
      <c r="N65" s="152">
        <f>IF(BUDGET!$D65="","",FLOWCHART!Q65*BUDGET!$N65)</f>
        <v/>
      </c>
      <c r="O65" s="152">
        <f>IF(BUDGET!$D65="","",FLOWCHART!R65*BUDGET!$N65)</f>
        <v/>
      </c>
      <c r="P65" s="152">
        <f>IF(BUDGET!$D65="","",SUM($D65:$O65))</f>
        <v/>
      </c>
    </row>
    <row r="66">
      <c r="A66" s="39">
        <f>BUDGET!A66</f>
        <v/>
      </c>
      <c r="B66" s="37">
        <f>IF(BUDGET!D66="","",BUDGET!B66)</f>
        <v/>
      </c>
      <c r="C66" s="38">
        <f>IF(BUDGET!D66="","",BUDGET!D66)</f>
        <v/>
      </c>
      <c r="D66" s="152">
        <f>IF(BUDGET!$D66="","",FLOWCHART!G66*BUDGET!$N66)</f>
        <v/>
      </c>
      <c r="E66" s="152">
        <f>IF(BUDGET!$D66="","",FLOWCHART!H66*BUDGET!$N66)</f>
        <v/>
      </c>
      <c r="F66" s="152">
        <f>IF(BUDGET!$D66="","",FLOWCHART!I66*BUDGET!$N66)</f>
        <v/>
      </c>
      <c r="G66" s="152">
        <f>IF(BUDGET!$D66="","",FLOWCHART!J66*BUDGET!$N66)</f>
        <v/>
      </c>
      <c r="H66" s="152">
        <f>IF(BUDGET!$D66="","",FLOWCHART!K66*BUDGET!$N66)</f>
        <v/>
      </c>
      <c r="I66" s="152">
        <f>IF(BUDGET!$D66="","",FLOWCHART!L66*BUDGET!$N66)</f>
        <v/>
      </c>
      <c r="J66" s="152">
        <f>IF(BUDGET!$D66="","",FLOWCHART!M66*BUDGET!$N66)</f>
        <v/>
      </c>
      <c r="K66" s="152">
        <f>IF(BUDGET!$D66="","",FLOWCHART!N66*BUDGET!$N66)</f>
        <v/>
      </c>
      <c r="L66" s="152">
        <f>IF(BUDGET!$D66="","",FLOWCHART!O66*BUDGET!$N66)</f>
        <v/>
      </c>
      <c r="M66" s="152">
        <f>IF(BUDGET!$D66="","",FLOWCHART!P66*BUDGET!$N66)</f>
        <v/>
      </c>
      <c r="N66" s="152">
        <f>IF(BUDGET!$D66="","",FLOWCHART!Q66*BUDGET!$N66)</f>
        <v/>
      </c>
      <c r="O66" s="152">
        <f>IF(BUDGET!$D66="","",FLOWCHART!R66*BUDGET!$N66)</f>
        <v/>
      </c>
      <c r="P66" s="152">
        <f>IF(BUDGET!$D66="","",SUM($D66:$O66))</f>
        <v/>
      </c>
    </row>
    <row r="67">
      <c r="A67" s="39">
        <f>BUDGET!A67</f>
        <v/>
      </c>
      <c r="B67" s="37">
        <f>IF(BUDGET!D67="","",BUDGET!B67)</f>
        <v/>
      </c>
      <c r="C67" s="38">
        <f>IF(BUDGET!D67="","",BUDGET!D67)</f>
        <v/>
      </c>
      <c r="D67" s="152">
        <f>IF(BUDGET!$D67="","",FLOWCHART!G67*BUDGET!$N67)</f>
        <v/>
      </c>
      <c r="E67" s="152">
        <f>IF(BUDGET!$D67="","",FLOWCHART!H67*BUDGET!$N67)</f>
        <v/>
      </c>
      <c r="F67" s="152">
        <f>IF(BUDGET!$D67="","",FLOWCHART!I67*BUDGET!$N67)</f>
        <v/>
      </c>
      <c r="G67" s="152">
        <f>IF(BUDGET!$D67="","",FLOWCHART!J67*BUDGET!$N67)</f>
        <v/>
      </c>
      <c r="H67" s="152">
        <f>IF(BUDGET!$D67="","",FLOWCHART!K67*BUDGET!$N67)</f>
        <v/>
      </c>
      <c r="I67" s="152">
        <f>IF(BUDGET!$D67="","",FLOWCHART!L67*BUDGET!$N67)</f>
        <v/>
      </c>
      <c r="J67" s="152">
        <f>IF(BUDGET!$D67="","",FLOWCHART!M67*BUDGET!$N67)</f>
        <v/>
      </c>
      <c r="K67" s="152">
        <f>IF(BUDGET!$D67="","",FLOWCHART!N67*BUDGET!$N67)</f>
        <v/>
      </c>
      <c r="L67" s="152">
        <f>IF(BUDGET!$D67="","",FLOWCHART!O67*BUDGET!$N67)</f>
        <v/>
      </c>
      <c r="M67" s="152">
        <f>IF(BUDGET!$D67="","",FLOWCHART!P67*BUDGET!$N67)</f>
        <v/>
      </c>
      <c r="N67" s="152">
        <f>IF(BUDGET!$D67="","",FLOWCHART!Q67*BUDGET!$N67)</f>
        <v/>
      </c>
      <c r="O67" s="152">
        <f>IF(BUDGET!$D67="","",FLOWCHART!R67*BUDGET!$N67)</f>
        <v/>
      </c>
      <c r="P67" s="152">
        <f>IF(BUDGET!$D67="","",SUM($D67:$O67))</f>
        <v/>
      </c>
    </row>
    <row r="68">
      <c r="A68" s="39">
        <f>BUDGET!A68</f>
        <v/>
      </c>
      <c r="B68" s="37">
        <f>IF(BUDGET!D68="","",BUDGET!B68)</f>
        <v/>
      </c>
      <c r="C68" s="38">
        <f>IF(BUDGET!D68="","",BUDGET!D68)</f>
        <v/>
      </c>
      <c r="D68" s="152">
        <f>IF(BUDGET!$D68="","",FLOWCHART!G68*BUDGET!$N68)</f>
        <v/>
      </c>
      <c r="E68" s="152">
        <f>IF(BUDGET!$D68="","",FLOWCHART!H68*BUDGET!$N68)</f>
        <v/>
      </c>
      <c r="F68" s="152">
        <f>IF(BUDGET!$D68="","",FLOWCHART!I68*BUDGET!$N68)</f>
        <v/>
      </c>
      <c r="G68" s="152">
        <f>IF(BUDGET!$D68="","",FLOWCHART!J68*BUDGET!$N68)</f>
        <v/>
      </c>
      <c r="H68" s="152">
        <f>IF(BUDGET!$D68="","",FLOWCHART!K68*BUDGET!$N68)</f>
        <v/>
      </c>
      <c r="I68" s="152">
        <f>IF(BUDGET!$D68="","",FLOWCHART!L68*BUDGET!$N68)</f>
        <v/>
      </c>
      <c r="J68" s="152">
        <f>IF(BUDGET!$D68="","",FLOWCHART!M68*BUDGET!$N68)</f>
        <v/>
      </c>
      <c r="K68" s="152">
        <f>IF(BUDGET!$D68="","",FLOWCHART!N68*BUDGET!$N68)</f>
        <v/>
      </c>
      <c r="L68" s="152">
        <f>IF(BUDGET!$D68="","",FLOWCHART!O68*BUDGET!$N68)</f>
        <v/>
      </c>
      <c r="M68" s="152">
        <f>IF(BUDGET!$D68="","",FLOWCHART!P68*BUDGET!$N68)</f>
        <v/>
      </c>
      <c r="N68" s="152">
        <f>IF(BUDGET!$D68="","",FLOWCHART!Q68*BUDGET!$N68)</f>
        <v/>
      </c>
      <c r="O68" s="152">
        <f>IF(BUDGET!$D68="","",FLOWCHART!R68*BUDGET!$N68)</f>
        <v/>
      </c>
      <c r="P68" s="152">
        <f>IF(BUDGET!$D68="","",SUM($D68:$O68))</f>
        <v/>
      </c>
    </row>
    <row r="69">
      <c r="A69" s="39">
        <f>BUDGET!A69</f>
        <v/>
      </c>
      <c r="B69" s="37">
        <f>IF(BUDGET!D69="","",BUDGET!B69)</f>
        <v/>
      </c>
      <c r="C69" s="38">
        <f>IF(BUDGET!D69="","",BUDGET!D69)</f>
        <v/>
      </c>
      <c r="D69" s="152">
        <f>IF(BUDGET!$D69="","",FLOWCHART!G69*BUDGET!$N69)</f>
        <v/>
      </c>
      <c r="E69" s="152">
        <f>IF(BUDGET!$D69="","",FLOWCHART!H69*BUDGET!$N69)</f>
        <v/>
      </c>
      <c r="F69" s="152">
        <f>IF(BUDGET!$D69="","",FLOWCHART!I69*BUDGET!$N69)</f>
        <v/>
      </c>
      <c r="G69" s="152">
        <f>IF(BUDGET!$D69="","",FLOWCHART!J69*BUDGET!$N69)</f>
        <v/>
      </c>
      <c r="H69" s="152">
        <f>IF(BUDGET!$D69="","",FLOWCHART!K69*BUDGET!$N69)</f>
        <v/>
      </c>
      <c r="I69" s="152">
        <f>IF(BUDGET!$D69="","",FLOWCHART!L69*BUDGET!$N69)</f>
        <v/>
      </c>
      <c r="J69" s="152">
        <f>IF(BUDGET!$D69="","",FLOWCHART!M69*BUDGET!$N69)</f>
        <v/>
      </c>
      <c r="K69" s="152">
        <f>IF(BUDGET!$D69="","",FLOWCHART!N69*BUDGET!$N69)</f>
        <v/>
      </c>
      <c r="L69" s="152">
        <f>IF(BUDGET!$D69="","",FLOWCHART!O69*BUDGET!$N69)</f>
        <v/>
      </c>
      <c r="M69" s="152">
        <f>IF(BUDGET!$D69="","",FLOWCHART!P69*BUDGET!$N69)</f>
        <v/>
      </c>
      <c r="N69" s="152">
        <f>IF(BUDGET!$D69="","",FLOWCHART!Q69*BUDGET!$N69)</f>
        <v/>
      </c>
      <c r="O69" s="152">
        <f>IF(BUDGET!$D69="","",FLOWCHART!R69*BUDGET!$N69)</f>
        <v/>
      </c>
      <c r="P69" s="152">
        <f>IF(BUDGET!$D69="","",SUM($D69:$O69))</f>
        <v/>
      </c>
    </row>
    <row r="70">
      <c r="A70" s="39">
        <f>BUDGET!A70</f>
        <v/>
      </c>
      <c r="B70" s="37">
        <f>IF(BUDGET!D70="","",BUDGET!B70)</f>
        <v/>
      </c>
      <c r="C70" s="38">
        <f>IF(BUDGET!D70="","",BUDGET!D70)</f>
        <v/>
      </c>
      <c r="D70" s="152">
        <f>IF(BUDGET!$D70="","",FLOWCHART!G70*BUDGET!$N70)</f>
        <v/>
      </c>
      <c r="E70" s="152">
        <f>IF(BUDGET!$D70="","",FLOWCHART!H70*BUDGET!$N70)</f>
        <v/>
      </c>
      <c r="F70" s="152">
        <f>IF(BUDGET!$D70="","",FLOWCHART!I70*BUDGET!$N70)</f>
        <v/>
      </c>
      <c r="G70" s="152">
        <f>IF(BUDGET!$D70="","",FLOWCHART!J70*BUDGET!$N70)</f>
        <v/>
      </c>
      <c r="H70" s="152">
        <f>IF(BUDGET!$D70="","",FLOWCHART!K70*BUDGET!$N70)</f>
        <v/>
      </c>
      <c r="I70" s="152">
        <f>IF(BUDGET!$D70="","",FLOWCHART!L70*BUDGET!$N70)</f>
        <v/>
      </c>
      <c r="J70" s="152">
        <f>IF(BUDGET!$D70="","",FLOWCHART!M70*BUDGET!$N70)</f>
        <v/>
      </c>
      <c r="K70" s="152">
        <f>IF(BUDGET!$D70="","",FLOWCHART!N70*BUDGET!$N70)</f>
        <v/>
      </c>
      <c r="L70" s="152">
        <f>IF(BUDGET!$D70="","",FLOWCHART!O70*BUDGET!$N70)</f>
        <v/>
      </c>
      <c r="M70" s="152">
        <f>IF(BUDGET!$D70="","",FLOWCHART!P70*BUDGET!$N70)</f>
        <v/>
      </c>
      <c r="N70" s="152">
        <f>IF(BUDGET!$D70="","",FLOWCHART!Q70*BUDGET!$N70)</f>
        <v/>
      </c>
      <c r="O70" s="152">
        <f>IF(BUDGET!$D70="","",FLOWCHART!R70*BUDGET!$N70)</f>
        <v/>
      </c>
      <c r="P70" s="152">
        <f>IF(BUDGET!$D70="","",SUM($D70:$O70))</f>
        <v/>
      </c>
    </row>
    <row r="71">
      <c r="A71" s="39">
        <f>BUDGET!A71</f>
        <v/>
      </c>
      <c r="B71" s="37">
        <f>IF(BUDGET!D71="","",BUDGET!B71)</f>
        <v/>
      </c>
      <c r="C71" s="38">
        <f>IF(BUDGET!D71="","",BUDGET!D71)</f>
        <v/>
      </c>
      <c r="D71" s="152">
        <f>IF(BUDGET!$D71="","",FLOWCHART!G71*BUDGET!$N71)</f>
        <v/>
      </c>
      <c r="E71" s="152">
        <f>IF(BUDGET!$D71="","",FLOWCHART!H71*BUDGET!$N71)</f>
        <v/>
      </c>
      <c r="F71" s="152">
        <f>IF(BUDGET!$D71="","",FLOWCHART!I71*BUDGET!$N71)</f>
        <v/>
      </c>
      <c r="G71" s="152">
        <f>IF(BUDGET!$D71="","",FLOWCHART!J71*BUDGET!$N71)</f>
        <v/>
      </c>
      <c r="H71" s="152">
        <f>IF(BUDGET!$D71="","",FLOWCHART!K71*BUDGET!$N71)</f>
        <v/>
      </c>
      <c r="I71" s="152">
        <f>IF(BUDGET!$D71="","",FLOWCHART!L71*BUDGET!$N71)</f>
        <v/>
      </c>
      <c r="J71" s="152">
        <f>IF(BUDGET!$D71="","",FLOWCHART!M71*BUDGET!$N71)</f>
        <v/>
      </c>
      <c r="K71" s="152">
        <f>IF(BUDGET!$D71="","",FLOWCHART!N71*BUDGET!$N71)</f>
        <v/>
      </c>
      <c r="L71" s="152">
        <f>IF(BUDGET!$D71="","",FLOWCHART!O71*BUDGET!$N71)</f>
        <v/>
      </c>
      <c r="M71" s="152">
        <f>IF(BUDGET!$D71="","",FLOWCHART!P71*BUDGET!$N71)</f>
        <v/>
      </c>
      <c r="N71" s="152">
        <f>IF(BUDGET!$D71="","",FLOWCHART!Q71*BUDGET!$N71)</f>
        <v/>
      </c>
      <c r="O71" s="152">
        <f>IF(BUDGET!$D71="","",FLOWCHART!R71*BUDGET!$N71)</f>
        <v/>
      </c>
      <c r="P71" s="152">
        <f>IF(BUDGET!$D71="","",SUM($D71:$O71))</f>
        <v/>
      </c>
    </row>
    <row r="72">
      <c r="A72" s="39">
        <f>BUDGET!A72</f>
        <v/>
      </c>
      <c r="B72" s="37">
        <f>IF(BUDGET!D72="","",BUDGET!B72)</f>
        <v/>
      </c>
      <c r="C72" s="38">
        <f>IF(BUDGET!D72="","",BUDGET!D72)</f>
        <v/>
      </c>
      <c r="D72" s="152">
        <f>IF(BUDGET!$D72="","",FLOWCHART!G72*BUDGET!$N72)</f>
        <v/>
      </c>
      <c r="E72" s="152">
        <f>IF(BUDGET!$D72="","",FLOWCHART!H72*BUDGET!$N72)</f>
        <v/>
      </c>
      <c r="F72" s="152">
        <f>IF(BUDGET!$D72="","",FLOWCHART!I72*BUDGET!$N72)</f>
        <v/>
      </c>
      <c r="G72" s="152">
        <f>IF(BUDGET!$D72="","",FLOWCHART!J72*BUDGET!$N72)</f>
        <v/>
      </c>
      <c r="H72" s="152">
        <f>IF(BUDGET!$D72="","",FLOWCHART!K72*BUDGET!$N72)</f>
        <v/>
      </c>
      <c r="I72" s="152">
        <f>IF(BUDGET!$D72="","",FLOWCHART!L72*BUDGET!$N72)</f>
        <v/>
      </c>
      <c r="J72" s="152">
        <f>IF(BUDGET!$D72="","",FLOWCHART!M72*BUDGET!$N72)</f>
        <v/>
      </c>
      <c r="K72" s="152">
        <f>IF(BUDGET!$D72="","",FLOWCHART!N72*BUDGET!$N72)</f>
        <v/>
      </c>
      <c r="L72" s="152">
        <f>IF(BUDGET!$D72="","",FLOWCHART!O72*BUDGET!$N72)</f>
        <v/>
      </c>
      <c r="M72" s="152">
        <f>IF(BUDGET!$D72="","",FLOWCHART!P72*BUDGET!$N72)</f>
        <v/>
      </c>
      <c r="N72" s="152">
        <f>IF(BUDGET!$D72="","",FLOWCHART!Q72*BUDGET!$N72)</f>
        <v/>
      </c>
      <c r="O72" s="152">
        <f>IF(BUDGET!$D72="","",FLOWCHART!R72*BUDGET!$N72)</f>
        <v/>
      </c>
      <c r="P72" s="152">
        <f>IF(BUDGET!$D72="","",SUM($D72:$O72))</f>
        <v/>
      </c>
    </row>
    <row r="73">
      <c r="A73" s="39">
        <f>BUDGET!A73</f>
        <v/>
      </c>
      <c r="B73" s="37">
        <f>IF(BUDGET!D73="","",BUDGET!B73)</f>
        <v/>
      </c>
      <c r="C73" s="38">
        <f>IF(BUDGET!D73="","",BUDGET!D73)</f>
        <v/>
      </c>
      <c r="D73" s="152">
        <f>IF(BUDGET!$D73="","",FLOWCHART!G73*BUDGET!$N73)</f>
        <v/>
      </c>
      <c r="E73" s="152">
        <f>IF(BUDGET!$D73="","",FLOWCHART!H73*BUDGET!$N73)</f>
        <v/>
      </c>
      <c r="F73" s="152">
        <f>IF(BUDGET!$D73="","",FLOWCHART!I73*BUDGET!$N73)</f>
        <v/>
      </c>
      <c r="G73" s="152">
        <f>IF(BUDGET!$D73="","",FLOWCHART!J73*BUDGET!$N73)</f>
        <v/>
      </c>
      <c r="H73" s="152">
        <f>IF(BUDGET!$D73="","",FLOWCHART!K73*BUDGET!$N73)</f>
        <v/>
      </c>
      <c r="I73" s="152">
        <f>IF(BUDGET!$D73="","",FLOWCHART!L73*BUDGET!$N73)</f>
        <v/>
      </c>
      <c r="J73" s="152">
        <f>IF(BUDGET!$D73="","",FLOWCHART!M73*BUDGET!$N73)</f>
        <v/>
      </c>
      <c r="K73" s="152">
        <f>IF(BUDGET!$D73="","",FLOWCHART!N73*BUDGET!$N73)</f>
        <v/>
      </c>
      <c r="L73" s="152">
        <f>IF(BUDGET!$D73="","",FLOWCHART!O73*BUDGET!$N73)</f>
        <v/>
      </c>
      <c r="M73" s="152">
        <f>IF(BUDGET!$D73="","",FLOWCHART!P73*BUDGET!$N73)</f>
        <v/>
      </c>
      <c r="N73" s="152">
        <f>IF(BUDGET!$D73="","",FLOWCHART!Q73*BUDGET!$N73)</f>
        <v/>
      </c>
      <c r="O73" s="152">
        <f>IF(BUDGET!$D73="","",FLOWCHART!R73*BUDGET!$N73)</f>
        <v/>
      </c>
      <c r="P73" s="152">
        <f>IF(BUDGET!$D73="","",SUM($D73:$O73))</f>
        <v/>
      </c>
    </row>
    <row r="74">
      <c r="A74" s="39">
        <f>BUDGET!A74</f>
        <v/>
      </c>
      <c r="B74" s="37">
        <f>IF(BUDGET!D74="","",BUDGET!B74)</f>
        <v/>
      </c>
      <c r="C74" s="38">
        <f>IF(BUDGET!D74="","",BUDGET!D74)</f>
        <v/>
      </c>
      <c r="D74" s="152">
        <f>IF(BUDGET!$D74="","",FLOWCHART!G74*BUDGET!$N74)</f>
        <v/>
      </c>
      <c r="E74" s="152">
        <f>IF(BUDGET!$D74="","",FLOWCHART!H74*BUDGET!$N74)</f>
        <v/>
      </c>
      <c r="F74" s="152">
        <f>IF(BUDGET!$D74="","",FLOWCHART!I74*BUDGET!$N74)</f>
        <v/>
      </c>
      <c r="G74" s="152">
        <f>IF(BUDGET!$D74="","",FLOWCHART!J74*BUDGET!$N74)</f>
        <v/>
      </c>
      <c r="H74" s="152">
        <f>IF(BUDGET!$D74="","",FLOWCHART!K74*BUDGET!$N74)</f>
        <v/>
      </c>
      <c r="I74" s="152">
        <f>IF(BUDGET!$D74="","",FLOWCHART!L74*BUDGET!$N74)</f>
        <v/>
      </c>
      <c r="J74" s="152">
        <f>IF(BUDGET!$D74="","",FLOWCHART!M74*BUDGET!$N74)</f>
        <v/>
      </c>
      <c r="K74" s="152">
        <f>IF(BUDGET!$D74="","",FLOWCHART!N74*BUDGET!$N74)</f>
        <v/>
      </c>
      <c r="L74" s="152">
        <f>IF(BUDGET!$D74="","",FLOWCHART!O74*BUDGET!$N74)</f>
        <v/>
      </c>
      <c r="M74" s="152">
        <f>IF(BUDGET!$D74="","",FLOWCHART!P74*BUDGET!$N74)</f>
        <v/>
      </c>
      <c r="N74" s="152">
        <f>IF(BUDGET!$D74="","",FLOWCHART!Q74*BUDGET!$N74)</f>
        <v/>
      </c>
      <c r="O74" s="152">
        <f>IF(BUDGET!$D74="","",FLOWCHART!R74*BUDGET!$N74)</f>
        <v/>
      </c>
      <c r="P74" s="152">
        <f>IF(BUDGET!$D74="","",SUM($D74:$O74))</f>
        <v/>
      </c>
    </row>
    <row r="75">
      <c r="A75" s="39">
        <f>BUDGET!A75</f>
        <v/>
      </c>
      <c r="B75" s="37">
        <f>IF(BUDGET!D75="","",BUDGET!B75)</f>
        <v/>
      </c>
      <c r="C75" s="38">
        <f>IF(BUDGET!D75="","",BUDGET!D75)</f>
        <v/>
      </c>
      <c r="D75" s="152">
        <f>IF(BUDGET!$D75="","",FLOWCHART!G75*BUDGET!$N75)</f>
        <v/>
      </c>
      <c r="E75" s="152">
        <f>IF(BUDGET!$D75="","",FLOWCHART!H75*BUDGET!$N75)</f>
        <v/>
      </c>
      <c r="F75" s="152">
        <f>IF(BUDGET!$D75="","",FLOWCHART!I75*BUDGET!$N75)</f>
        <v/>
      </c>
      <c r="G75" s="152">
        <f>IF(BUDGET!$D75="","",FLOWCHART!J75*BUDGET!$N75)</f>
        <v/>
      </c>
      <c r="H75" s="152">
        <f>IF(BUDGET!$D75="","",FLOWCHART!K75*BUDGET!$N75)</f>
        <v/>
      </c>
      <c r="I75" s="152">
        <f>IF(BUDGET!$D75="","",FLOWCHART!L75*BUDGET!$N75)</f>
        <v/>
      </c>
      <c r="J75" s="152">
        <f>IF(BUDGET!$D75="","",FLOWCHART!M75*BUDGET!$N75)</f>
        <v/>
      </c>
      <c r="K75" s="152">
        <f>IF(BUDGET!$D75="","",FLOWCHART!N75*BUDGET!$N75)</f>
        <v/>
      </c>
      <c r="L75" s="152">
        <f>IF(BUDGET!$D75="","",FLOWCHART!O75*BUDGET!$N75)</f>
        <v/>
      </c>
      <c r="M75" s="152">
        <f>IF(BUDGET!$D75="","",FLOWCHART!P75*BUDGET!$N75)</f>
        <v/>
      </c>
      <c r="N75" s="152">
        <f>IF(BUDGET!$D75="","",FLOWCHART!Q75*BUDGET!$N75)</f>
        <v/>
      </c>
      <c r="O75" s="152">
        <f>IF(BUDGET!$D75="","",FLOWCHART!R75*BUDGET!$N75)</f>
        <v/>
      </c>
      <c r="P75" s="152">
        <f>IF(BUDGET!$D75="","",SUM($D75:$O75))</f>
        <v/>
      </c>
    </row>
    <row r="76">
      <c r="A76" s="39">
        <f>BUDGET!A76</f>
        <v/>
      </c>
      <c r="B76" s="37">
        <f>IF(BUDGET!D76="","",BUDGET!B76)</f>
        <v/>
      </c>
      <c r="C76" s="38">
        <f>IF(BUDGET!D76="","",BUDGET!D76)</f>
        <v/>
      </c>
      <c r="D76" s="152">
        <f>IF(BUDGET!$D76="","",FLOWCHART!G76*BUDGET!$N76)</f>
        <v/>
      </c>
      <c r="E76" s="152">
        <f>IF(BUDGET!$D76="","",FLOWCHART!H76*BUDGET!$N76)</f>
        <v/>
      </c>
      <c r="F76" s="152">
        <f>IF(BUDGET!$D76="","",FLOWCHART!I76*BUDGET!$N76)</f>
        <v/>
      </c>
      <c r="G76" s="152">
        <f>IF(BUDGET!$D76="","",FLOWCHART!J76*BUDGET!$N76)</f>
        <v/>
      </c>
      <c r="H76" s="152">
        <f>IF(BUDGET!$D76="","",FLOWCHART!K76*BUDGET!$N76)</f>
        <v/>
      </c>
      <c r="I76" s="152">
        <f>IF(BUDGET!$D76="","",FLOWCHART!L76*BUDGET!$N76)</f>
        <v/>
      </c>
      <c r="J76" s="152">
        <f>IF(BUDGET!$D76="","",FLOWCHART!M76*BUDGET!$N76)</f>
        <v/>
      </c>
      <c r="K76" s="152">
        <f>IF(BUDGET!$D76="","",FLOWCHART!N76*BUDGET!$N76)</f>
        <v/>
      </c>
      <c r="L76" s="152">
        <f>IF(BUDGET!$D76="","",FLOWCHART!O76*BUDGET!$N76)</f>
        <v/>
      </c>
      <c r="M76" s="152">
        <f>IF(BUDGET!$D76="","",FLOWCHART!P76*BUDGET!$N76)</f>
        <v/>
      </c>
      <c r="N76" s="152">
        <f>IF(BUDGET!$D76="","",FLOWCHART!Q76*BUDGET!$N76)</f>
        <v/>
      </c>
      <c r="O76" s="152">
        <f>IF(BUDGET!$D76="","",FLOWCHART!R76*BUDGET!$N76)</f>
        <v/>
      </c>
      <c r="P76" s="152">
        <f>IF(BUDGET!$D76="","",SUM($D76:$O76))</f>
        <v/>
      </c>
    </row>
    <row r="77">
      <c r="A77" s="39">
        <f>BUDGET!A77</f>
        <v/>
      </c>
      <c r="B77" s="37">
        <f>IF(BUDGET!D77="","",BUDGET!B77)</f>
        <v/>
      </c>
      <c r="C77" s="38">
        <f>IF(BUDGET!D77="","",BUDGET!D77)</f>
        <v/>
      </c>
      <c r="D77" s="152">
        <f>IF(BUDGET!$D77="","",FLOWCHART!G77*BUDGET!$N77)</f>
        <v/>
      </c>
      <c r="E77" s="152">
        <f>IF(BUDGET!$D77="","",FLOWCHART!H77*BUDGET!$N77)</f>
        <v/>
      </c>
      <c r="F77" s="152">
        <f>IF(BUDGET!$D77="","",FLOWCHART!I77*BUDGET!$N77)</f>
        <v/>
      </c>
      <c r="G77" s="152">
        <f>IF(BUDGET!$D77="","",FLOWCHART!J77*BUDGET!$N77)</f>
        <v/>
      </c>
      <c r="H77" s="152">
        <f>IF(BUDGET!$D77="","",FLOWCHART!K77*BUDGET!$N77)</f>
        <v/>
      </c>
      <c r="I77" s="152">
        <f>IF(BUDGET!$D77="","",FLOWCHART!L77*BUDGET!$N77)</f>
        <v/>
      </c>
      <c r="J77" s="152">
        <f>IF(BUDGET!$D77="","",FLOWCHART!M77*BUDGET!$N77)</f>
        <v/>
      </c>
      <c r="K77" s="152">
        <f>IF(BUDGET!$D77="","",FLOWCHART!N77*BUDGET!$N77)</f>
        <v/>
      </c>
      <c r="L77" s="152">
        <f>IF(BUDGET!$D77="","",FLOWCHART!O77*BUDGET!$N77)</f>
        <v/>
      </c>
      <c r="M77" s="152">
        <f>IF(BUDGET!$D77="","",FLOWCHART!P77*BUDGET!$N77)</f>
        <v/>
      </c>
      <c r="N77" s="152">
        <f>IF(BUDGET!$D77="","",FLOWCHART!Q77*BUDGET!$N77)</f>
        <v/>
      </c>
      <c r="O77" s="152">
        <f>IF(BUDGET!$D77="","",FLOWCHART!R77*BUDGET!$N77)</f>
        <v/>
      </c>
      <c r="P77" s="152">
        <f>IF(BUDGET!$D77="","",SUM($D77:$O77))</f>
        <v/>
      </c>
    </row>
    <row r="78">
      <c r="A78" s="39">
        <f>BUDGET!A78</f>
        <v/>
      </c>
      <c r="B78" s="37">
        <f>IF(BUDGET!D78="","",BUDGET!B78)</f>
        <v/>
      </c>
      <c r="C78" s="38">
        <f>IF(BUDGET!D78="","",BUDGET!D78)</f>
        <v/>
      </c>
      <c r="D78" s="152">
        <f>IF(BUDGET!$D78="","",FLOWCHART!G78*BUDGET!$N78)</f>
        <v/>
      </c>
      <c r="E78" s="152">
        <f>IF(BUDGET!$D78="","",FLOWCHART!H78*BUDGET!$N78)</f>
        <v/>
      </c>
      <c r="F78" s="152">
        <f>IF(BUDGET!$D78="","",FLOWCHART!I78*BUDGET!$N78)</f>
        <v/>
      </c>
      <c r="G78" s="152">
        <f>IF(BUDGET!$D78="","",FLOWCHART!J78*BUDGET!$N78)</f>
        <v/>
      </c>
      <c r="H78" s="152">
        <f>IF(BUDGET!$D78="","",FLOWCHART!K78*BUDGET!$N78)</f>
        <v/>
      </c>
      <c r="I78" s="152">
        <f>IF(BUDGET!$D78="","",FLOWCHART!L78*BUDGET!$N78)</f>
        <v/>
      </c>
      <c r="J78" s="152">
        <f>IF(BUDGET!$D78="","",FLOWCHART!M78*BUDGET!$N78)</f>
        <v/>
      </c>
      <c r="K78" s="152">
        <f>IF(BUDGET!$D78="","",FLOWCHART!N78*BUDGET!$N78)</f>
        <v/>
      </c>
      <c r="L78" s="152">
        <f>IF(BUDGET!$D78="","",FLOWCHART!O78*BUDGET!$N78)</f>
        <v/>
      </c>
      <c r="M78" s="152">
        <f>IF(BUDGET!$D78="","",FLOWCHART!P78*BUDGET!$N78)</f>
        <v/>
      </c>
      <c r="N78" s="152">
        <f>IF(BUDGET!$D78="","",FLOWCHART!Q78*BUDGET!$N78)</f>
        <v/>
      </c>
      <c r="O78" s="152">
        <f>IF(BUDGET!$D78="","",FLOWCHART!R78*BUDGET!$N78)</f>
        <v/>
      </c>
      <c r="P78" s="152">
        <f>IF(BUDGET!$D78="","",SUM($D78:$O78))</f>
        <v/>
      </c>
    </row>
    <row r="79">
      <c r="A79" s="39">
        <f>BUDGET!A79</f>
        <v/>
      </c>
      <c r="B79" s="37">
        <f>IF(BUDGET!D79="","",BUDGET!B79)</f>
        <v/>
      </c>
      <c r="C79" s="38">
        <f>IF(BUDGET!D79="","",BUDGET!D79)</f>
        <v/>
      </c>
      <c r="D79" s="152">
        <f>IF(BUDGET!$D79="","",FLOWCHART!G79*BUDGET!$N79)</f>
        <v/>
      </c>
      <c r="E79" s="152">
        <f>IF(BUDGET!$D79="","",FLOWCHART!H79*BUDGET!$N79)</f>
        <v/>
      </c>
      <c r="F79" s="152">
        <f>IF(BUDGET!$D79="","",FLOWCHART!I79*BUDGET!$N79)</f>
        <v/>
      </c>
      <c r="G79" s="152">
        <f>IF(BUDGET!$D79="","",FLOWCHART!J79*BUDGET!$N79)</f>
        <v/>
      </c>
      <c r="H79" s="152">
        <f>IF(BUDGET!$D79="","",FLOWCHART!K79*BUDGET!$N79)</f>
        <v/>
      </c>
      <c r="I79" s="152">
        <f>IF(BUDGET!$D79="","",FLOWCHART!L79*BUDGET!$N79)</f>
        <v/>
      </c>
      <c r="J79" s="152">
        <f>IF(BUDGET!$D79="","",FLOWCHART!M79*BUDGET!$N79)</f>
        <v/>
      </c>
      <c r="K79" s="152">
        <f>IF(BUDGET!$D79="","",FLOWCHART!N79*BUDGET!$N79)</f>
        <v/>
      </c>
      <c r="L79" s="152">
        <f>IF(BUDGET!$D79="","",FLOWCHART!O79*BUDGET!$N79)</f>
        <v/>
      </c>
      <c r="M79" s="152">
        <f>IF(BUDGET!$D79="","",FLOWCHART!P79*BUDGET!$N79)</f>
        <v/>
      </c>
      <c r="N79" s="152">
        <f>IF(BUDGET!$D79="","",FLOWCHART!Q79*BUDGET!$N79)</f>
        <v/>
      </c>
      <c r="O79" s="152">
        <f>IF(BUDGET!$D79="","",FLOWCHART!R79*BUDGET!$N79)</f>
        <v/>
      </c>
      <c r="P79" s="152">
        <f>IF(BUDGET!$D79="","",SUM($D79:$O79))</f>
        <v/>
      </c>
    </row>
    <row r="80">
      <c r="A80" s="39">
        <f>BUDGET!A80</f>
        <v/>
      </c>
      <c r="B80" s="37">
        <f>IF(BUDGET!D80="","",BUDGET!B80)</f>
        <v/>
      </c>
      <c r="C80" s="38">
        <f>IF(BUDGET!D80="","",BUDGET!D80)</f>
        <v/>
      </c>
      <c r="D80" s="152">
        <f>IF(BUDGET!$D80="","",FLOWCHART!G80*BUDGET!$N80)</f>
        <v/>
      </c>
      <c r="E80" s="152">
        <f>IF(BUDGET!$D80="","",FLOWCHART!H80*BUDGET!$N80)</f>
        <v/>
      </c>
      <c r="F80" s="152">
        <f>IF(BUDGET!$D80="","",FLOWCHART!I80*BUDGET!$N80)</f>
        <v/>
      </c>
      <c r="G80" s="152">
        <f>IF(BUDGET!$D80="","",FLOWCHART!J80*BUDGET!$N80)</f>
        <v/>
      </c>
      <c r="H80" s="152">
        <f>IF(BUDGET!$D80="","",FLOWCHART!K80*BUDGET!$N80)</f>
        <v/>
      </c>
      <c r="I80" s="152">
        <f>IF(BUDGET!$D80="","",FLOWCHART!L80*BUDGET!$N80)</f>
        <v/>
      </c>
      <c r="J80" s="152">
        <f>IF(BUDGET!$D80="","",FLOWCHART!M80*BUDGET!$N80)</f>
        <v/>
      </c>
      <c r="K80" s="152">
        <f>IF(BUDGET!$D80="","",FLOWCHART!N80*BUDGET!$N80)</f>
        <v/>
      </c>
      <c r="L80" s="152">
        <f>IF(BUDGET!$D80="","",FLOWCHART!O80*BUDGET!$N80)</f>
        <v/>
      </c>
      <c r="M80" s="152">
        <f>IF(BUDGET!$D80="","",FLOWCHART!P80*BUDGET!$N80)</f>
        <v/>
      </c>
      <c r="N80" s="152">
        <f>IF(BUDGET!$D80="","",FLOWCHART!Q80*BUDGET!$N80)</f>
        <v/>
      </c>
      <c r="O80" s="152">
        <f>IF(BUDGET!$D80="","",FLOWCHART!R80*BUDGET!$N80)</f>
        <v/>
      </c>
      <c r="P80" s="152">
        <f>IF(BUDGET!$D80="","",SUM($D80:$O80))</f>
        <v/>
      </c>
    </row>
    <row r="81">
      <c r="A81" s="39">
        <f>BUDGET!A81</f>
        <v/>
      </c>
      <c r="B81" s="37">
        <f>IF(BUDGET!D81="","",BUDGET!B81)</f>
        <v/>
      </c>
      <c r="C81" s="38">
        <f>IF(BUDGET!D81="","",BUDGET!D81)</f>
        <v/>
      </c>
      <c r="D81" s="152">
        <f>IF(BUDGET!$D81="","",FLOWCHART!G81*BUDGET!$N81)</f>
        <v/>
      </c>
      <c r="E81" s="152">
        <f>IF(BUDGET!$D81="","",FLOWCHART!H81*BUDGET!$N81)</f>
        <v/>
      </c>
      <c r="F81" s="152">
        <f>IF(BUDGET!$D81="","",FLOWCHART!I81*BUDGET!$N81)</f>
        <v/>
      </c>
      <c r="G81" s="152">
        <f>IF(BUDGET!$D81="","",FLOWCHART!J81*BUDGET!$N81)</f>
        <v/>
      </c>
      <c r="H81" s="152">
        <f>IF(BUDGET!$D81="","",FLOWCHART!K81*BUDGET!$N81)</f>
        <v/>
      </c>
      <c r="I81" s="152">
        <f>IF(BUDGET!$D81="","",FLOWCHART!L81*BUDGET!$N81)</f>
        <v/>
      </c>
      <c r="J81" s="152">
        <f>IF(BUDGET!$D81="","",FLOWCHART!M81*BUDGET!$N81)</f>
        <v/>
      </c>
      <c r="K81" s="152">
        <f>IF(BUDGET!$D81="","",FLOWCHART!N81*BUDGET!$N81)</f>
        <v/>
      </c>
      <c r="L81" s="152">
        <f>IF(BUDGET!$D81="","",FLOWCHART!O81*BUDGET!$N81)</f>
        <v/>
      </c>
      <c r="M81" s="152">
        <f>IF(BUDGET!$D81="","",FLOWCHART!P81*BUDGET!$N81)</f>
        <v/>
      </c>
      <c r="N81" s="152">
        <f>IF(BUDGET!$D81="","",FLOWCHART!Q81*BUDGET!$N81)</f>
        <v/>
      </c>
      <c r="O81" s="152">
        <f>IF(BUDGET!$D81="","",FLOWCHART!R81*BUDGET!$N81)</f>
        <v/>
      </c>
      <c r="P81" s="152">
        <f>IF(BUDGET!$D81="","",SUM($D81:$O81))</f>
        <v/>
      </c>
    </row>
    <row r="82">
      <c r="A82" s="39">
        <f>BUDGET!A82</f>
        <v/>
      </c>
      <c r="B82" s="37">
        <f>IF(BUDGET!D82="","",BUDGET!B82)</f>
        <v/>
      </c>
      <c r="C82" s="38">
        <f>IF(BUDGET!D82="","",BUDGET!D82)</f>
        <v/>
      </c>
      <c r="D82" s="152">
        <f>IF(BUDGET!$D82="","",FLOWCHART!G82*BUDGET!$N82)</f>
        <v/>
      </c>
      <c r="E82" s="152">
        <f>IF(BUDGET!$D82="","",FLOWCHART!H82*BUDGET!$N82)</f>
        <v/>
      </c>
      <c r="F82" s="152">
        <f>IF(BUDGET!$D82="","",FLOWCHART!I82*BUDGET!$N82)</f>
        <v/>
      </c>
      <c r="G82" s="152">
        <f>IF(BUDGET!$D82="","",FLOWCHART!J82*BUDGET!$N82)</f>
        <v/>
      </c>
      <c r="H82" s="152">
        <f>IF(BUDGET!$D82="","",FLOWCHART!K82*BUDGET!$N82)</f>
        <v/>
      </c>
      <c r="I82" s="152">
        <f>IF(BUDGET!$D82="","",FLOWCHART!L82*BUDGET!$N82)</f>
        <v/>
      </c>
      <c r="J82" s="152">
        <f>IF(BUDGET!$D82="","",FLOWCHART!M82*BUDGET!$N82)</f>
        <v/>
      </c>
      <c r="K82" s="152">
        <f>IF(BUDGET!$D82="","",FLOWCHART!N82*BUDGET!$N82)</f>
        <v/>
      </c>
      <c r="L82" s="152">
        <f>IF(BUDGET!$D82="","",FLOWCHART!O82*BUDGET!$N82)</f>
        <v/>
      </c>
      <c r="M82" s="152">
        <f>IF(BUDGET!$D82="","",FLOWCHART!P82*BUDGET!$N82)</f>
        <v/>
      </c>
      <c r="N82" s="152">
        <f>IF(BUDGET!$D82="","",FLOWCHART!Q82*BUDGET!$N82)</f>
        <v/>
      </c>
      <c r="O82" s="152">
        <f>IF(BUDGET!$D82="","",FLOWCHART!R82*BUDGET!$N82)</f>
        <v/>
      </c>
      <c r="P82" s="152">
        <f>IF(BUDGET!$D82="","",SUM($D82:$O82))</f>
        <v/>
      </c>
    </row>
    <row r="83">
      <c r="A83" s="39">
        <f>BUDGET!A83</f>
        <v/>
      </c>
      <c r="B83" s="37">
        <f>IF(BUDGET!D83="","",BUDGET!B83)</f>
        <v/>
      </c>
      <c r="C83" s="38">
        <f>IF(BUDGET!D83="","",BUDGET!D83)</f>
        <v/>
      </c>
      <c r="D83" s="152">
        <f>IF(BUDGET!$D83="","",FLOWCHART!G83*BUDGET!$N83)</f>
        <v/>
      </c>
      <c r="E83" s="152">
        <f>IF(BUDGET!$D83="","",FLOWCHART!H83*BUDGET!$N83)</f>
        <v/>
      </c>
      <c r="F83" s="152">
        <f>IF(BUDGET!$D83="","",FLOWCHART!I83*BUDGET!$N83)</f>
        <v/>
      </c>
      <c r="G83" s="152">
        <f>IF(BUDGET!$D83="","",FLOWCHART!J83*BUDGET!$N83)</f>
        <v/>
      </c>
      <c r="H83" s="152">
        <f>IF(BUDGET!$D83="","",FLOWCHART!K83*BUDGET!$N83)</f>
        <v/>
      </c>
      <c r="I83" s="152">
        <f>IF(BUDGET!$D83="","",FLOWCHART!L83*BUDGET!$N83)</f>
        <v/>
      </c>
      <c r="J83" s="152">
        <f>IF(BUDGET!$D83="","",FLOWCHART!M83*BUDGET!$N83)</f>
        <v/>
      </c>
      <c r="K83" s="152">
        <f>IF(BUDGET!$D83="","",FLOWCHART!N83*BUDGET!$N83)</f>
        <v/>
      </c>
      <c r="L83" s="152">
        <f>IF(BUDGET!$D83="","",FLOWCHART!O83*BUDGET!$N83)</f>
        <v/>
      </c>
      <c r="M83" s="152">
        <f>IF(BUDGET!$D83="","",FLOWCHART!P83*BUDGET!$N83)</f>
        <v/>
      </c>
      <c r="N83" s="152">
        <f>IF(BUDGET!$D83="","",FLOWCHART!Q83*BUDGET!$N83)</f>
        <v/>
      </c>
      <c r="O83" s="152">
        <f>IF(BUDGET!$D83="","",FLOWCHART!R83*BUDGET!$N83)</f>
        <v/>
      </c>
      <c r="P83" s="152">
        <f>IF(BUDGET!$D83="","",SUM($D83:$O83))</f>
        <v/>
      </c>
    </row>
    <row r="85">
      <c r="B85" s="3" t="inlineStr">
        <is>
          <t>MONTHLY TOTALS BY PLANNING GROUP</t>
        </is>
      </c>
    </row>
    <row r="86">
      <c r="B86" s="71" t="inlineStr">
        <is>
          <t>PLANNING GROUP</t>
        </is>
      </c>
      <c r="C86" s="71" t="inlineStr">
        <is>
          <t>SHORT</t>
        </is>
      </c>
      <c r="D86" s="72" t="inlineStr">
        <is>
          <t>JAN</t>
        </is>
      </c>
      <c r="E86" s="72" t="inlineStr">
        <is>
          <t>FEB</t>
        </is>
      </c>
      <c r="F86" s="72" t="inlineStr">
        <is>
          <t>MAR</t>
        </is>
      </c>
      <c r="G86" s="72" t="inlineStr">
        <is>
          <t>APR</t>
        </is>
      </c>
      <c r="H86" s="72" t="inlineStr">
        <is>
          <t>MAY</t>
        </is>
      </c>
      <c r="I86" s="72" t="inlineStr">
        <is>
          <t>JUN</t>
        </is>
      </c>
      <c r="J86" s="72" t="inlineStr">
        <is>
          <t>JUL</t>
        </is>
      </c>
      <c r="K86" s="72" t="inlineStr">
        <is>
          <t>AUG</t>
        </is>
      </c>
      <c r="L86" s="72" t="inlineStr">
        <is>
          <t>SEP</t>
        </is>
      </c>
      <c r="M86" s="72" t="inlineStr">
        <is>
          <t>OCT</t>
        </is>
      </c>
      <c r="N86" s="72" t="inlineStr">
        <is>
          <t>NOV</t>
        </is>
      </c>
      <c r="O86" s="72" t="inlineStr">
        <is>
          <t>DEC</t>
        </is>
      </c>
      <c r="P86" s="72" t="inlineStr">
        <is>
          <t>TOTAL</t>
        </is>
      </c>
    </row>
    <row r="87">
      <c r="B87" s="38" t="inlineStr">
        <is>
          <t>IMPACT &amp; TENTPOLE</t>
        </is>
      </c>
      <c r="C87" s="37" t="inlineStr">
        <is>
          <t>Impact &amp; tentpole</t>
        </is>
      </c>
      <c r="D87" s="151">
        <f>SUMIF($B$6:$B$83,$B87,D$6:D$83)</f>
        <v/>
      </c>
      <c r="E87" s="151">
        <f>SUMIF($B$6:$B$83,$B87,E$6:E$83)</f>
        <v/>
      </c>
      <c r="F87" s="151">
        <f>SUMIF($B$6:$B$83,$B87,F$6:F$83)</f>
        <v/>
      </c>
      <c r="G87" s="151">
        <f>SUMIF($B$6:$B$83,$B87,G$6:G$83)</f>
        <v/>
      </c>
      <c r="H87" s="151">
        <f>SUMIF($B$6:$B$83,$B87,H$6:H$83)</f>
        <v/>
      </c>
      <c r="I87" s="151">
        <f>SUMIF($B$6:$B$83,$B87,I$6:I$83)</f>
        <v/>
      </c>
      <c r="J87" s="151">
        <f>SUMIF($B$6:$B$83,$B87,J$6:J$83)</f>
        <v/>
      </c>
      <c r="K87" s="151">
        <f>SUMIF($B$6:$B$83,$B87,K$6:K$83)</f>
        <v/>
      </c>
      <c r="L87" s="151">
        <f>SUMIF($B$6:$B$83,$B87,L$6:L$83)</f>
        <v/>
      </c>
      <c r="M87" s="151">
        <f>SUMIF($B$6:$B$83,$B87,M$6:M$83)</f>
        <v/>
      </c>
      <c r="N87" s="151">
        <f>SUMIF($B$6:$B$83,$B87,N$6:N$83)</f>
        <v/>
      </c>
      <c r="O87" s="151">
        <f>SUMIF($B$6:$B$83,$B87,O$6:O$83)</f>
        <v/>
      </c>
      <c r="P87" s="157">
        <f>SUM($D87:$O87)</f>
        <v/>
      </c>
    </row>
    <row r="88">
      <c r="B88" s="38" t="inlineStr">
        <is>
          <t>TELEVISION -- BROADCAST, CABLE &amp; SPOT</t>
        </is>
      </c>
      <c r="C88" s="37" t="inlineStr">
        <is>
          <t>Television</t>
        </is>
      </c>
      <c r="D88" s="151">
        <f>SUMIF($B$6:$B$83,$B88,D$6:D$83)</f>
        <v/>
      </c>
      <c r="E88" s="151">
        <f>SUMIF($B$6:$B$83,$B88,E$6:E$83)</f>
        <v/>
      </c>
      <c r="F88" s="151">
        <f>SUMIF($B$6:$B$83,$B88,F$6:F$83)</f>
        <v/>
      </c>
      <c r="G88" s="151">
        <f>SUMIF($B$6:$B$83,$B88,G$6:G$83)</f>
        <v/>
      </c>
      <c r="H88" s="151">
        <f>SUMIF($B$6:$B$83,$B88,H$6:H$83)</f>
        <v/>
      </c>
      <c r="I88" s="151">
        <f>SUMIF($B$6:$B$83,$B88,I$6:I$83)</f>
        <v/>
      </c>
      <c r="J88" s="151">
        <f>SUMIF($B$6:$B$83,$B88,J$6:J$83)</f>
        <v/>
      </c>
      <c r="K88" s="151">
        <f>SUMIF($B$6:$B$83,$B88,K$6:K$83)</f>
        <v/>
      </c>
      <c r="L88" s="151">
        <f>SUMIF($B$6:$B$83,$B88,L$6:L$83)</f>
        <v/>
      </c>
      <c r="M88" s="151">
        <f>SUMIF($B$6:$B$83,$B88,M$6:M$83)</f>
        <v/>
      </c>
      <c r="N88" s="151">
        <f>SUMIF($B$6:$B$83,$B88,N$6:N$83)</f>
        <v/>
      </c>
      <c r="O88" s="151">
        <f>SUMIF($B$6:$B$83,$B88,O$6:O$83)</f>
        <v/>
      </c>
      <c r="P88" s="157">
        <f>SUM($D88:$O88)</f>
        <v/>
      </c>
    </row>
    <row r="89">
      <c r="B89" s="38" t="inlineStr">
        <is>
          <t>STREAMING &amp; ONLINE VIDEO</t>
        </is>
      </c>
      <c r="C89" s="37" t="inlineStr">
        <is>
          <t>Streaming &amp; video</t>
        </is>
      </c>
      <c r="D89" s="151">
        <f>SUMIF($B$6:$B$83,$B89,D$6:D$83)</f>
        <v/>
      </c>
      <c r="E89" s="151">
        <f>SUMIF($B$6:$B$83,$B89,E$6:E$83)</f>
        <v/>
      </c>
      <c r="F89" s="151">
        <f>SUMIF($B$6:$B$83,$B89,F$6:F$83)</f>
        <v/>
      </c>
      <c r="G89" s="151">
        <f>SUMIF($B$6:$B$83,$B89,G$6:G$83)</f>
        <v/>
      </c>
      <c r="H89" s="151">
        <f>SUMIF($B$6:$B$83,$B89,H$6:H$83)</f>
        <v/>
      </c>
      <c r="I89" s="151">
        <f>SUMIF($B$6:$B$83,$B89,I$6:I$83)</f>
        <v/>
      </c>
      <c r="J89" s="151">
        <f>SUMIF($B$6:$B$83,$B89,J$6:J$83)</f>
        <v/>
      </c>
      <c r="K89" s="151">
        <f>SUMIF($B$6:$B$83,$B89,K$6:K$83)</f>
        <v/>
      </c>
      <c r="L89" s="151">
        <f>SUMIF($B$6:$B$83,$B89,L$6:L$83)</f>
        <v/>
      </c>
      <c r="M89" s="151">
        <f>SUMIF($B$6:$B$83,$B89,M$6:M$83)</f>
        <v/>
      </c>
      <c r="N89" s="151">
        <f>SUMIF($B$6:$B$83,$B89,N$6:N$83)</f>
        <v/>
      </c>
      <c r="O89" s="151">
        <f>SUMIF($B$6:$B$83,$B89,O$6:O$83)</f>
        <v/>
      </c>
      <c r="P89" s="157">
        <f>SUM($D89:$O89)</f>
        <v/>
      </c>
    </row>
    <row r="90">
      <c r="B90" s="38" t="inlineStr">
        <is>
          <t>AUDIO -- RADIO, STREAMING &amp; PODCAST</t>
        </is>
      </c>
      <c r="C90" s="37" t="inlineStr">
        <is>
          <t>Audio</t>
        </is>
      </c>
      <c r="D90" s="151">
        <f>SUMIF($B$6:$B$83,$B90,D$6:D$83)</f>
        <v/>
      </c>
      <c r="E90" s="151">
        <f>SUMIF($B$6:$B$83,$B90,E$6:E$83)</f>
        <v/>
      </c>
      <c r="F90" s="151">
        <f>SUMIF($B$6:$B$83,$B90,F$6:F$83)</f>
        <v/>
      </c>
      <c r="G90" s="151">
        <f>SUMIF($B$6:$B$83,$B90,G$6:G$83)</f>
        <v/>
      </c>
      <c r="H90" s="151">
        <f>SUMIF($B$6:$B$83,$B90,H$6:H$83)</f>
        <v/>
      </c>
      <c r="I90" s="151">
        <f>SUMIF($B$6:$B$83,$B90,I$6:I$83)</f>
        <v/>
      </c>
      <c r="J90" s="151">
        <f>SUMIF($B$6:$B$83,$B90,J$6:J$83)</f>
        <v/>
      </c>
      <c r="K90" s="151">
        <f>SUMIF($B$6:$B$83,$B90,K$6:K$83)</f>
        <v/>
      </c>
      <c r="L90" s="151">
        <f>SUMIF($B$6:$B$83,$B90,L$6:L$83)</f>
        <v/>
      </c>
      <c r="M90" s="151">
        <f>SUMIF($B$6:$B$83,$B90,M$6:M$83)</f>
        <v/>
      </c>
      <c r="N90" s="151">
        <f>SUMIF($B$6:$B$83,$B90,N$6:N$83)</f>
        <v/>
      </c>
      <c r="O90" s="151">
        <f>SUMIF($B$6:$B$83,$B90,O$6:O$83)</f>
        <v/>
      </c>
      <c r="P90" s="157">
        <f>SUM($D90:$O90)</f>
        <v/>
      </c>
    </row>
    <row r="91">
      <c r="B91" s="38" t="inlineStr">
        <is>
          <t>PRINT &amp; OUT-OF-HOME</t>
        </is>
      </c>
      <c r="C91" s="37" t="inlineStr">
        <is>
          <t>Print &amp; out-of-home</t>
        </is>
      </c>
      <c r="D91" s="151">
        <f>SUMIF($B$6:$B$83,$B91,D$6:D$83)</f>
        <v/>
      </c>
      <c r="E91" s="151">
        <f>SUMIF($B$6:$B$83,$B91,E$6:E$83)</f>
        <v/>
      </c>
      <c r="F91" s="151">
        <f>SUMIF($B$6:$B$83,$B91,F$6:F$83)</f>
        <v/>
      </c>
      <c r="G91" s="151">
        <f>SUMIF($B$6:$B$83,$B91,G$6:G$83)</f>
        <v/>
      </c>
      <c r="H91" s="151">
        <f>SUMIF($B$6:$B$83,$B91,H$6:H$83)</f>
        <v/>
      </c>
      <c r="I91" s="151">
        <f>SUMIF($B$6:$B$83,$B91,I$6:I$83)</f>
        <v/>
      </c>
      <c r="J91" s="151">
        <f>SUMIF($B$6:$B$83,$B91,J$6:J$83)</f>
        <v/>
      </c>
      <c r="K91" s="151">
        <f>SUMIF($B$6:$B$83,$B91,K$6:K$83)</f>
        <v/>
      </c>
      <c r="L91" s="151">
        <f>SUMIF($B$6:$B$83,$B91,L$6:L$83)</f>
        <v/>
      </c>
      <c r="M91" s="151">
        <f>SUMIF($B$6:$B$83,$B91,M$6:M$83)</f>
        <v/>
      </c>
      <c r="N91" s="151">
        <f>SUMIF($B$6:$B$83,$B91,N$6:N$83)</f>
        <v/>
      </c>
      <c r="O91" s="151">
        <f>SUMIF($B$6:$B$83,$B91,O$6:O$83)</f>
        <v/>
      </c>
      <c r="P91" s="157">
        <f>SUM($D91:$O91)</f>
        <v/>
      </c>
    </row>
    <row r="92">
      <c r="B92" s="38" t="inlineStr">
        <is>
          <t>DIGITAL, SOCIAL &amp; SEARCH</t>
        </is>
      </c>
      <c r="C92" s="37" t="inlineStr">
        <is>
          <t>Digital &amp; social</t>
        </is>
      </c>
      <c r="D92" s="151">
        <f>SUMIF($B$6:$B$83,$B92,D$6:D$83)</f>
        <v/>
      </c>
      <c r="E92" s="151">
        <f>SUMIF($B$6:$B$83,$B92,E$6:E$83)</f>
        <v/>
      </c>
      <c r="F92" s="151">
        <f>SUMIF($B$6:$B$83,$B92,F$6:F$83)</f>
        <v/>
      </c>
      <c r="G92" s="151">
        <f>SUMIF($B$6:$B$83,$B92,G$6:G$83)</f>
        <v/>
      </c>
      <c r="H92" s="151">
        <f>SUMIF($B$6:$B$83,$B92,H$6:H$83)</f>
        <v/>
      </c>
      <c r="I92" s="151">
        <f>SUMIF($B$6:$B$83,$B92,I$6:I$83)</f>
        <v/>
      </c>
      <c r="J92" s="151">
        <f>SUMIF($B$6:$B$83,$B92,J$6:J$83)</f>
        <v/>
      </c>
      <c r="K92" s="151">
        <f>SUMIF($B$6:$B$83,$B92,K$6:K$83)</f>
        <v/>
      </c>
      <c r="L92" s="151">
        <f>SUMIF($B$6:$B$83,$B92,L$6:L$83)</f>
        <v/>
      </c>
      <c r="M92" s="151">
        <f>SUMIF($B$6:$B$83,$B92,M$6:M$83)</f>
        <v/>
      </c>
      <c r="N92" s="151">
        <f>SUMIF($B$6:$B$83,$B92,N$6:N$83)</f>
        <v/>
      </c>
      <c r="O92" s="151">
        <f>SUMIF($B$6:$B$83,$B92,O$6:O$83)</f>
        <v/>
      </c>
      <c r="P92" s="157">
        <f>SUM($D92:$O92)</f>
        <v/>
      </c>
    </row>
    <row r="93">
      <c r="B93" s="38" t="inlineStr">
        <is>
          <t>CREATOR &amp; DIRECT</t>
        </is>
      </c>
      <c r="C93" s="37" t="inlineStr">
        <is>
          <t>Creator &amp; direct</t>
        </is>
      </c>
      <c r="D93" s="151">
        <f>SUMIF($B$6:$B$83,$B93,D$6:D$83)</f>
        <v/>
      </c>
      <c r="E93" s="151">
        <f>SUMIF($B$6:$B$83,$B93,E$6:E$83)</f>
        <v/>
      </c>
      <c r="F93" s="151">
        <f>SUMIF($B$6:$B$83,$B93,F$6:F$83)</f>
        <v/>
      </c>
      <c r="G93" s="151">
        <f>SUMIF($B$6:$B$83,$B93,G$6:G$83)</f>
        <v/>
      </c>
      <c r="H93" s="151">
        <f>SUMIF($B$6:$B$83,$B93,H$6:H$83)</f>
        <v/>
      </c>
      <c r="I93" s="151">
        <f>SUMIF($B$6:$B$83,$B93,I$6:I$83)</f>
        <v/>
      </c>
      <c r="J93" s="151">
        <f>SUMIF($B$6:$B$83,$B93,J$6:J$83)</f>
        <v/>
      </c>
      <c r="K93" s="151">
        <f>SUMIF($B$6:$B$83,$B93,K$6:K$83)</f>
        <v/>
      </c>
      <c r="L93" s="151">
        <f>SUMIF($B$6:$B$83,$B93,L$6:L$83)</f>
        <v/>
      </c>
      <c r="M93" s="151">
        <f>SUMIF($B$6:$B$83,$B93,M$6:M$83)</f>
        <v/>
      </c>
      <c r="N93" s="151">
        <f>SUMIF($B$6:$B$83,$B93,N$6:N$83)</f>
        <v/>
      </c>
      <c r="O93" s="151">
        <f>SUMIF($B$6:$B$83,$B93,O$6:O$83)</f>
        <v/>
      </c>
      <c r="P93" s="157">
        <f>SUM($D93:$O93)</f>
        <v/>
      </c>
    </row>
    <row r="94">
      <c r="B94" s="57" t="inlineStr">
        <is>
          <t>CAMPAIGN TOTAL</t>
        </is>
      </c>
      <c r="D94" s="154">
        <f>SUM(D87:D93)</f>
        <v/>
      </c>
      <c r="E94" s="154">
        <f>SUM(E87:E93)</f>
        <v/>
      </c>
      <c r="F94" s="154">
        <f>SUM(F87:F93)</f>
        <v/>
      </c>
      <c r="G94" s="154">
        <f>SUM(G87:G93)</f>
        <v/>
      </c>
      <c r="H94" s="154">
        <f>SUM(H87:H93)</f>
        <v/>
      </c>
      <c r="I94" s="154">
        <f>SUM(I87:I93)</f>
        <v/>
      </c>
      <c r="J94" s="154">
        <f>SUM(J87:J93)</f>
        <v/>
      </c>
      <c r="K94" s="154">
        <f>SUM(K87:K93)</f>
        <v/>
      </c>
      <c r="L94" s="154">
        <f>SUM(L87:L93)</f>
        <v/>
      </c>
      <c r="M94" s="154">
        <f>SUM(M87:M93)</f>
        <v/>
      </c>
      <c r="N94" s="154">
        <f>SUM(N87:N93)</f>
        <v/>
      </c>
      <c r="O94" s="154">
        <f>SUM(O87:O93)</f>
        <v/>
      </c>
      <c r="P94" s="154">
        <f>SUM($D94:$O94)</f>
        <v/>
      </c>
    </row>
    <row r="95">
      <c r="B95" s="4" t="inlineStr">
        <is>
          <t>SHARE OF CAMPAIGN</t>
        </is>
      </c>
      <c r="D95" s="158">
        <f>IF($P$94=0,"",D94/$P$94)</f>
        <v/>
      </c>
      <c r="E95" s="158">
        <f>IF($P$94=0,"",E94/$P$94)</f>
        <v/>
      </c>
      <c r="F95" s="158">
        <f>IF($P$94=0,"",F94/$P$94)</f>
        <v/>
      </c>
      <c r="G95" s="158">
        <f>IF($P$94=0,"",G94/$P$94)</f>
        <v/>
      </c>
      <c r="H95" s="158">
        <f>IF($P$94=0,"",H94/$P$94)</f>
        <v/>
      </c>
      <c r="I95" s="158">
        <f>IF($P$94=0,"",I94/$P$94)</f>
        <v/>
      </c>
      <c r="J95" s="158">
        <f>IF($P$94=0,"",J94/$P$94)</f>
        <v/>
      </c>
      <c r="K95" s="158">
        <f>IF($P$94=0,"",K94/$P$94)</f>
        <v/>
      </c>
      <c r="L95" s="158">
        <f>IF($P$94=0,"",L94/$P$94)</f>
        <v/>
      </c>
      <c r="M95" s="158">
        <f>IF($P$94=0,"",M94/$P$94)</f>
        <v/>
      </c>
      <c r="N95" s="158">
        <f>IF($P$94=0,"",N94/$P$94)</f>
        <v/>
      </c>
      <c r="O95" s="158">
        <f>IF($P$94=0,"",O94/$P$94)</f>
        <v/>
      </c>
    </row>
    <row r="97" ht="13" customHeight="1">
      <c r="B97" s="8" t="inlineStr">
        <is>
          <t>Each column is one month; each colour is one of the seven planning groups. Column height is the total weight the campaign delivered that month. Colours match the pie on the CHARTS sheet and the group rows on FLOWCHART VISUAL.</t>
        </is>
      </c>
    </row>
    <row r="98" ht="13" customHeight="1"/>
  </sheetData>
  <mergeCells count="2">
    <mergeCell ref="B97:N98"/>
    <mergeCell ref="A2:P2"/>
  </mergeCells>
  <conditionalFormatting sqref="D87:O94">
    <cfRule type="colorScale" priority="1">
      <colorScale>
        <cfvo type="min"/>
        <cfvo type="percentile" val="50"/>
        <cfvo type="max"/>
        <color rgb="00FFFFFF"/>
        <color rgb="00F7CFCF"/>
        <color rgb="00C5050C"/>
      </colorScale>
    </cfRule>
  </conditionalFormatting>
  <pageMargins left="0.75" right="0.75" top="1" bottom="1" header="0.5" footer="0.5"/>
  <pageSetup orientation="landscape" fitToHeight="0" fitToWidth="1"/>
  <headerFooter>
    <oddHeader>&amp;C&amp;9 J345 Media Plan -- monthly rating points</oddHeader>
    <oddFooter>&amp;R&amp;8 Page &amp;P of &amp;N</oddFooter>
    <evenHeader/>
    <evenFooter/>
    <firstHeader/>
    <firstFooter/>
  </headerFooter>
  <drawing xmlns:r="http://schemas.openxmlformats.org/officeDocument/2006/relationships" r:id="rId1"/>
</worksheet>
</file>

<file path=xl/worksheets/sheet6.xml><?xml version="1.0" encoding="utf-8"?>
<worksheet xmlns="http://schemas.openxmlformats.org/spreadsheetml/2006/main">
  <sheetPr>
    <outlinePr summaryBelow="1" summaryRight="1"/>
    <pageSetUpPr fitToPage="1"/>
  </sheetPr>
  <dimension ref="A1:P98"/>
  <sheetViews>
    <sheetView showGridLines="0" workbookViewId="0">
      <pane xSplit="3" ySplit="5" topLeftCell="D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50"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4" customWidth="1" min="16" max="16"/>
  </cols>
  <sheetData>
    <row r="1" ht="22" customHeight="1">
      <c r="A1" s="1" t="inlineStr">
        <is>
          <t>FLOWCHART  --  MONTHLY SPEND</t>
        </is>
      </c>
    </row>
    <row r="2" ht="30" customHeight="1">
      <c r="A2" s="2" t="inlineStr">
        <is>
          <t>Dollars committed each month, line by line, rolled up to the seven planning groups. Use this to check cash flow against the client's fiscal calendar and to make sure no single month carries a share of spend you cannot defend.</t>
        </is>
      </c>
    </row>
    <row r="5" ht="32" customHeight="1">
      <c r="A5" s="24" t="inlineStr">
        <is>
          <t>#</t>
        </is>
      </c>
      <c r="B5" s="24" t="inlineStr">
        <is>
          <t>PLANNING GROUP</t>
        </is>
      </c>
      <c r="C5" s="24" t="inlineStr">
        <is>
          <t>VEHICLE</t>
        </is>
      </c>
      <c r="D5" s="24" t="inlineStr">
        <is>
          <t>JAN</t>
        </is>
      </c>
      <c r="E5" s="24" t="inlineStr">
        <is>
          <t>FEB</t>
        </is>
      </c>
      <c r="F5" s="24" t="inlineStr">
        <is>
          <t>MAR</t>
        </is>
      </c>
      <c r="G5" s="24" t="inlineStr">
        <is>
          <t>APR</t>
        </is>
      </c>
      <c r="H5" s="24" t="inlineStr">
        <is>
          <t>MAY</t>
        </is>
      </c>
      <c r="I5" s="24" t="inlineStr">
        <is>
          <t>JUN</t>
        </is>
      </c>
      <c r="J5" s="24" t="inlineStr">
        <is>
          <t>JUL</t>
        </is>
      </c>
      <c r="K5" s="24" t="inlineStr">
        <is>
          <t>AUG</t>
        </is>
      </c>
      <c r="L5" s="24" t="inlineStr">
        <is>
          <t>SEP</t>
        </is>
      </c>
      <c r="M5" s="24" t="inlineStr">
        <is>
          <t>OCT</t>
        </is>
      </c>
      <c r="N5" s="24" t="inlineStr">
        <is>
          <t>NOV</t>
        </is>
      </c>
      <c r="O5" s="24" t="inlineStr">
        <is>
          <t>DEC</t>
        </is>
      </c>
      <c r="P5" s="24" t="inlineStr">
        <is>
          <t>TOTAL</t>
        </is>
      </c>
    </row>
    <row r="6">
      <c r="A6" s="39">
        <f>BUDGET!A6</f>
        <v/>
      </c>
      <c r="B6" s="37">
        <f>IF(BUDGET!D6="","",BUDGET!B6)</f>
        <v/>
      </c>
      <c r="C6" s="38">
        <f>IF(BUDGET!D6="","",BUDGET!D6)</f>
        <v/>
      </c>
      <c r="D6" s="51">
        <f>IF(BUDGET!$D6="","",FLOWCHART!G6*BUDGET!$K6)</f>
        <v/>
      </c>
      <c r="E6" s="51">
        <f>IF(BUDGET!$D6="","",FLOWCHART!H6*BUDGET!$K6)</f>
        <v/>
      </c>
      <c r="F6" s="51">
        <f>IF(BUDGET!$D6="","",FLOWCHART!I6*BUDGET!$K6)</f>
        <v/>
      </c>
      <c r="G6" s="51">
        <f>IF(BUDGET!$D6="","",FLOWCHART!J6*BUDGET!$K6)</f>
        <v/>
      </c>
      <c r="H6" s="51">
        <f>IF(BUDGET!$D6="","",FLOWCHART!K6*BUDGET!$K6)</f>
        <v/>
      </c>
      <c r="I6" s="51">
        <f>IF(BUDGET!$D6="","",FLOWCHART!L6*BUDGET!$K6)</f>
        <v/>
      </c>
      <c r="J6" s="51">
        <f>IF(BUDGET!$D6="","",FLOWCHART!M6*BUDGET!$K6)</f>
        <v/>
      </c>
      <c r="K6" s="51">
        <f>IF(BUDGET!$D6="","",FLOWCHART!N6*BUDGET!$K6)</f>
        <v/>
      </c>
      <c r="L6" s="51">
        <f>IF(BUDGET!$D6="","",FLOWCHART!O6*BUDGET!$K6)</f>
        <v/>
      </c>
      <c r="M6" s="51">
        <f>IF(BUDGET!$D6="","",FLOWCHART!P6*BUDGET!$K6)</f>
        <v/>
      </c>
      <c r="N6" s="51">
        <f>IF(BUDGET!$D6="","",FLOWCHART!Q6*BUDGET!$K6)</f>
        <v/>
      </c>
      <c r="O6" s="51">
        <f>IF(BUDGET!$D6="","",FLOWCHART!R6*BUDGET!$K6)</f>
        <v/>
      </c>
      <c r="P6" s="51">
        <f>IF(BUDGET!$D6="","",SUM($D6:$O6))</f>
        <v/>
      </c>
    </row>
    <row r="7">
      <c r="A7" s="39">
        <f>BUDGET!A7</f>
        <v/>
      </c>
      <c r="B7" s="37">
        <f>IF(BUDGET!D7="","",BUDGET!B7)</f>
        <v/>
      </c>
      <c r="C7" s="38">
        <f>IF(BUDGET!D7="","",BUDGET!D7)</f>
        <v/>
      </c>
      <c r="D7" s="51">
        <f>IF(BUDGET!$D7="","",FLOWCHART!G7*BUDGET!$K7)</f>
        <v/>
      </c>
      <c r="E7" s="51">
        <f>IF(BUDGET!$D7="","",FLOWCHART!H7*BUDGET!$K7)</f>
        <v/>
      </c>
      <c r="F7" s="51">
        <f>IF(BUDGET!$D7="","",FLOWCHART!I7*BUDGET!$K7)</f>
        <v/>
      </c>
      <c r="G7" s="51">
        <f>IF(BUDGET!$D7="","",FLOWCHART!J7*BUDGET!$K7)</f>
        <v/>
      </c>
      <c r="H7" s="51">
        <f>IF(BUDGET!$D7="","",FLOWCHART!K7*BUDGET!$K7)</f>
        <v/>
      </c>
      <c r="I7" s="51">
        <f>IF(BUDGET!$D7="","",FLOWCHART!L7*BUDGET!$K7)</f>
        <v/>
      </c>
      <c r="J7" s="51">
        <f>IF(BUDGET!$D7="","",FLOWCHART!M7*BUDGET!$K7)</f>
        <v/>
      </c>
      <c r="K7" s="51">
        <f>IF(BUDGET!$D7="","",FLOWCHART!N7*BUDGET!$K7)</f>
        <v/>
      </c>
      <c r="L7" s="51">
        <f>IF(BUDGET!$D7="","",FLOWCHART!O7*BUDGET!$K7)</f>
        <v/>
      </c>
      <c r="M7" s="51">
        <f>IF(BUDGET!$D7="","",FLOWCHART!P7*BUDGET!$K7)</f>
        <v/>
      </c>
      <c r="N7" s="51">
        <f>IF(BUDGET!$D7="","",FLOWCHART!Q7*BUDGET!$K7)</f>
        <v/>
      </c>
      <c r="O7" s="51">
        <f>IF(BUDGET!$D7="","",FLOWCHART!R7*BUDGET!$K7)</f>
        <v/>
      </c>
      <c r="P7" s="51">
        <f>IF(BUDGET!$D7="","",SUM($D7:$O7))</f>
        <v/>
      </c>
    </row>
    <row r="8">
      <c r="A8" s="39">
        <f>BUDGET!A8</f>
        <v/>
      </c>
      <c r="B8" s="37">
        <f>IF(BUDGET!D8="","",BUDGET!B8)</f>
        <v/>
      </c>
      <c r="C8" s="38">
        <f>IF(BUDGET!D8="","",BUDGET!D8)</f>
        <v/>
      </c>
      <c r="D8" s="51">
        <f>IF(BUDGET!$D8="","",FLOWCHART!G8*BUDGET!$K8)</f>
        <v/>
      </c>
      <c r="E8" s="51">
        <f>IF(BUDGET!$D8="","",FLOWCHART!H8*BUDGET!$K8)</f>
        <v/>
      </c>
      <c r="F8" s="51">
        <f>IF(BUDGET!$D8="","",FLOWCHART!I8*BUDGET!$K8)</f>
        <v/>
      </c>
      <c r="G8" s="51">
        <f>IF(BUDGET!$D8="","",FLOWCHART!J8*BUDGET!$K8)</f>
        <v/>
      </c>
      <c r="H8" s="51">
        <f>IF(BUDGET!$D8="","",FLOWCHART!K8*BUDGET!$K8)</f>
        <v/>
      </c>
      <c r="I8" s="51">
        <f>IF(BUDGET!$D8="","",FLOWCHART!L8*BUDGET!$K8)</f>
        <v/>
      </c>
      <c r="J8" s="51">
        <f>IF(BUDGET!$D8="","",FLOWCHART!M8*BUDGET!$K8)</f>
        <v/>
      </c>
      <c r="K8" s="51">
        <f>IF(BUDGET!$D8="","",FLOWCHART!N8*BUDGET!$K8)</f>
        <v/>
      </c>
      <c r="L8" s="51">
        <f>IF(BUDGET!$D8="","",FLOWCHART!O8*BUDGET!$K8)</f>
        <v/>
      </c>
      <c r="M8" s="51">
        <f>IF(BUDGET!$D8="","",FLOWCHART!P8*BUDGET!$K8)</f>
        <v/>
      </c>
      <c r="N8" s="51">
        <f>IF(BUDGET!$D8="","",FLOWCHART!Q8*BUDGET!$K8)</f>
        <v/>
      </c>
      <c r="O8" s="51">
        <f>IF(BUDGET!$D8="","",FLOWCHART!R8*BUDGET!$K8)</f>
        <v/>
      </c>
      <c r="P8" s="51">
        <f>IF(BUDGET!$D8="","",SUM($D8:$O8))</f>
        <v/>
      </c>
    </row>
    <row r="9">
      <c r="A9" s="39">
        <f>BUDGET!A9</f>
        <v/>
      </c>
      <c r="B9" s="37">
        <f>IF(BUDGET!D9="","",BUDGET!B9)</f>
        <v/>
      </c>
      <c r="C9" s="38">
        <f>IF(BUDGET!D9="","",BUDGET!D9)</f>
        <v/>
      </c>
      <c r="D9" s="51">
        <f>IF(BUDGET!$D9="","",FLOWCHART!G9*BUDGET!$K9)</f>
        <v/>
      </c>
      <c r="E9" s="51">
        <f>IF(BUDGET!$D9="","",FLOWCHART!H9*BUDGET!$K9)</f>
        <v/>
      </c>
      <c r="F9" s="51">
        <f>IF(BUDGET!$D9="","",FLOWCHART!I9*BUDGET!$K9)</f>
        <v/>
      </c>
      <c r="G9" s="51">
        <f>IF(BUDGET!$D9="","",FLOWCHART!J9*BUDGET!$K9)</f>
        <v/>
      </c>
      <c r="H9" s="51">
        <f>IF(BUDGET!$D9="","",FLOWCHART!K9*BUDGET!$K9)</f>
        <v/>
      </c>
      <c r="I9" s="51">
        <f>IF(BUDGET!$D9="","",FLOWCHART!L9*BUDGET!$K9)</f>
        <v/>
      </c>
      <c r="J9" s="51">
        <f>IF(BUDGET!$D9="","",FLOWCHART!M9*BUDGET!$K9)</f>
        <v/>
      </c>
      <c r="K9" s="51">
        <f>IF(BUDGET!$D9="","",FLOWCHART!N9*BUDGET!$K9)</f>
        <v/>
      </c>
      <c r="L9" s="51">
        <f>IF(BUDGET!$D9="","",FLOWCHART!O9*BUDGET!$K9)</f>
        <v/>
      </c>
      <c r="M9" s="51">
        <f>IF(BUDGET!$D9="","",FLOWCHART!P9*BUDGET!$K9)</f>
        <v/>
      </c>
      <c r="N9" s="51">
        <f>IF(BUDGET!$D9="","",FLOWCHART!Q9*BUDGET!$K9)</f>
        <v/>
      </c>
      <c r="O9" s="51">
        <f>IF(BUDGET!$D9="","",FLOWCHART!R9*BUDGET!$K9)</f>
        <v/>
      </c>
      <c r="P9" s="51">
        <f>IF(BUDGET!$D9="","",SUM($D9:$O9))</f>
        <v/>
      </c>
    </row>
    <row r="10">
      <c r="A10" s="39">
        <f>BUDGET!A10</f>
        <v/>
      </c>
      <c r="B10" s="37">
        <f>IF(BUDGET!D10="","",BUDGET!B10)</f>
        <v/>
      </c>
      <c r="C10" s="38">
        <f>IF(BUDGET!D10="","",BUDGET!D10)</f>
        <v/>
      </c>
      <c r="D10" s="51">
        <f>IF(BUDGET!$D10="","",FLOWCHART!G10*BUDGET!$K10)</f>
        <v/>
      </c>
      <c r="E10" s="51">
        <f>IF(BUDGET!$D10="","",FLOWCHART!H10*BUDGET!$K10)</f>
        <v/>
      </c>
      <c r="F10" s="51">
        <f>IF(BUDGET!$D10="","",FLOWCHART!I10*BUDGET!$K10)</f>
        <v/>
      </c>
      <c r="G10" s="51">
        <f>IF(BUDGET!$D10="","",FLOWCHART!J10*BUDGET!$K10)</f>
        <v/>
      </c>
      <c r="H10" s="51">
        <f>IF(BUDGET!$D10="","",FLOWCHART!K10*BUDGET!$K10)</f>
        <v/>
      </c>
      <c r="I10" s="51">
        <f>IF(BUDGET!$D10="","",FLOWCHART!L10*BUDGET!$K10)</f>
        <v/>
      </c>
      <c r="J10" s="51">
        <f>IF(BUDGET!$D10="","",FLOWCHART!M10*BUDGET!$K10)</f>
        <v/>
      </c>
      <c r="K10" s="51">
        <f>IF(BUDGET!$D10="","",FLOWCHART!N10*BUDGET!$K10)</f>
        <v/>
      </c>
      <c r="L10" s="51">
        <f>IF(BUDGET!$D10="","",FLOWCHART!O10*BUDGET!$K10)</f>
        <v/>
      </c>
      <c r="M10" s="51">
        <f>IF(BUDGET!$D10="","",FLOWCHART!P10*BUDGET!$K10)</f>
        <v/>
      </c>
      <c r="N10" s="51">
        <f>IF(BUDGET!$D10="","",FLOWCHART!Q10*BUDGET!$K10)</f>
        <v/>
      </c>
      <c r="O10" s="51">
        <f>IF(BUDGET!$D10="","",FLOWCHART!R10*BUDGET!$K10)</f>
        <v/>
      </c>
      <c r="P10" s="51">
        <f>IF(BUDGET!$D10="","",SUM($D10:$O10))</f>
        <v/>
      </c>
    </row>
    <row r="11">
      <c r="A11" s="39">
        <f>BUDGET!A11</f>
        <v/>
      </c>
      <c r="B11" s="37">
        <f>IF(BUDGET!D11="","",BUDGET!B11)</f>
        <v/>
      </c>
      <c r="C11" s="38">
        <f>IF(BUDGET!D11="","",BUDGET!D11)</f>
        <v/>
      </c>
      <c r="D11" s="51">
        <f>IF(BUDGET!$D11="","",FLOWCHART!G11*BUDGET!$K11)</f>
        <v/>
      </c>
      <c r="E11" s="51">
        <f>IF(BUDGET!$D11="","",FLOWCHART!H11*BUDGET!$K11)</f>
        <v/>
      </c>
      <c r="F11" s="51">
        <f>IF(BUDGET!$D11="","",FLOWCHART!I11*BUDGET!$K11)</f>
        <v/>
      </c>
      <c r="G11" s="51">
        <f>IF(BUDGET!$D11="","",FLOWCHART!J11*BUDGET!$K11)</f>
        <v/>
      </c>
      <c r="H11" s="51">
        <f>IF(BUDGET!$D11="","",FLOWCHART!K11*BUDGET!$K11)</f>
        <v/>
      </c>
      <c r="I11" s="51">
        <f>IF(BUDGET!$D11="","",FLOWCHART!L11*BUDGET!$K11)</f>
        <v/>
      </c>
      <c r="J11" s="51">
        <f>IF(BUDGET!$D11="","",FLOWCHART!M11*BUDGET!$K11)</f>
        <v/>
      </c>
      <c r="K11" s="51">
        <f>IF(BUDGET!$D11="","",FLOWCHART!N11*BUDGET!$K11)</f>
        <v/>
      </c>
      <c r="L11" s="51">
        <f>IF(BUDGET!$D11="","",FLOWCHART!O11*BUDGET!$K11)</f>
        <v/>
      </c>
      <c r="M11" s="51">
        <f>IF(BUDGET!$D11="","",FLOWCHART!P11*BUDGET!$K11)</f>
        <v/>
      </c>
      <c r="N11" s="51">
        <f>IF(BUDGET!$D11="","",FLOWCHART!Q11*BUDGET!$K11)</f>
        <v/>
      </c>
      <c r="O11" s="51">
        <f>IF(BUDGET!$D11="","",FLOWCHART!R11*BUDGET!$K11)</f>
        <v/>
      </c>
      <c r="P11" s="51">
        <f>IF(BUDGET!$D11="","",SUM($D11:$O11))</f>
        <v/>
      </c>
    </row>
    <row r="12">
      <c r="A12" s="39">
        <f>BUDGET!A12</f>
        <v/>
      </c>
      <c r="B12" s="37">
        <f>IF(BUDGET!D12="","",BUDGET!B12)</f>
        <v/>
      </c>
      <c r="C12" s="38">
        <f>IF(BUDGET!D12="","",BUDGET!D12)</f>
        <v/>
      </c>
      <c r="D12" s="51">
        <f>IF(BUDGET!$D12="","",FLOWCHART!G12*BUDGET!$K12)</f>
        <v/>
      </c>
      <c r="E12" s="51">
        <f>IF(BUDGET!$D12="","",FLOWCHART!H12*BUDGET!$K12)</f>
        <v/>
      </c>
      <c r="F12" s="51">
        <f>IF(BUDGET!$D12="","",FLOWCHART!I12*BUDGET!$K12)</f>
        <v/>
      </c>
      <c r="G12" s="51">
        <f>IF(BUDGET!$D12="","",FLOWCHART!J12*BUDGET!$K12)</f>
        <v/>
      </c>
      <c r="H12" s="51">
        <f>IF(BUDGET!$D12="","",FLOWCHART!K12*BUDGET!$K12)</f>
        <v/>
      </c>
      <c r="I12" s="51">
        <f>IF(BUDGET!$D12="","",FLOWCHART!L12*BUDGET!$K12)</f>
        <v/>
      </c>
      <c r="J12" s="51">
        <f>IF(BUDGET!$D12="","",FLOWCHART!M12*BUDGET!$K12)</f>
        <v/>
      </c>
      <c r="K12" s="51">
        <f>IF(BUDGET!$D12="","",FLOWCHART!N12*BUDGET!$K12)</f>
        <v/>
      </c>
      <c r="L12" s="51">
        <f>IF(BUDGET!$D12="","",FLOWCHART!O12*BUDGET!$K12)</f>
        <v/>
      </c>
      <c r="M12" s="51">
        <f>IF(BUDGET!$D12="","",FLOWCHART!P12*BUDGET!$K12)</f>
        <v/>
      </c>
      <c r="N12" s="51">
        <f>IF(BUDGET!$D12="","",FLOWCHART!Q12*BUDGET!$K12)</f>
        <v/>
      </c>
      <c r="O12" s="51">
        <f>IF(BUDGET!$D12="","",FLOWCHART!R12*BUDGET!$K12)</f>
        <v/>
      </c>
      <c r="P12" s="51">
        <f>IF(BUDGET!$D12="","",SUM($D12:$O12))</f>
        <v/>
      </c>
    </row>
    <row r="13">
      <c r="A13" s="39">
        <f>BUDGET!A13</f>
        <v/>
      </c>
      <c r="B13" s="37">
        <f>IF(BUDGET!D13="","",BUDGET!B13)</f>
        <v/>
      </c>
      <c r="C13" s="38">
        <f>IF(BUDGET!D13="","",BUDGET!D13)</f>
        <v/>
      </c>
      <c r="D13" s="51">
        <f>IF(BUDGET!$D13="","",FLOWCHART!G13*BUDGET!$K13)</f>
        <v/>
      </c>
      <c r="E13" s="51">
        <f>IF(BUDGET!$D13="","",FLOWCHART!H13*BUDGET!$K13)</f>
        <v/>
      </c>
      <c r="F13" s="51">
        <f>IF(BUDGET!$D13="","",FLOWCHART!I13*BUDGET!$K13)</f>
        <v/>
      </c>
      <c r="G13" s="51">
        <f>IF(BUDGET!$D13="","",FLOWCHART!J13*BUDGET!$K13)</f>
        <v/>
      </c>
      <c r="H13" s="51">
        <f>IF(BUDGET!$D13="","",FLOWCHART!K13*BUDGET!$K13)</f>
        <v/>
      </c>
      <c r="I13" s="51">
        <f>IF(BUDGET!$D13="","",FLOWCHART!L13*BUDGET!$K13)</f>
        <v/>
      </c>
      <c r="J13" s="51">
        <f>IF(BUDGET!$D13="","",FLOWCHART!M13*BUDGET!$K13)</f>
        <v/>
      </c>
      <c r="K13" s="51">
        <f>IF(BUDGET!$D13="","",FLOWCHART!N13*BUDGET!$K13)</f>
        <v/>
      </c>
      <c r="L13" s="51">
        <f>IF(BUDGET!$D13="","",FLOWCHART!O13*BUDGET!$K13)</f>
        <v/>
      </c>
      <c r="M13" s="51">
        <f>IF(BUDGET!$D13="","",FLOWCHART!P13*BUDGET!$K13)</f>
        <v/>
      </c>
      <c r="N13" s="51">
        <f>IF(BUDGET!$D13="","",FLOWCHART!Q13*BUDGET!$K13)</f>
        <v/>
      </c>
      <c r="O13" s="51">
        <f>IF(BUDGET!$D13="","",FLOWCHART!R13*BUDGET!$K13)</f>
        <v/>
      </c>
      <c r="P13" s="51">
        <f>IF(BUDGET!$D13="","",SUM($D13:$O13))</f>
        <v/>
      </c>
    </row>
    <row r="14">
      <c r="A14" s="39">
        <f>BUDGET!A14</f>
        <v/>
      </c>
      <c r="B14" s="37">
        <f>IF(BUDGET!D14="","",BUDGET!B14)</f>
        <v/>
      </c>
      <c r="C14" s="38">
        <f>IF(BUDGET!D14="","",BUDGET!D14)</f>
        <v/>
      </c>
      <c r="D14" s="51">
        <f>IF(BUDGET!$D14="","",FLOWCHART!G14*BUDGET!$K14)</f>
        <v/>
      </c>
      <c r="E14" s="51">
        <f>IF(BUDGET!$D14="","",FLOWCHART!H14*BUDGET!$K14)</f>
        <v/>
      </c>
      <c r="F14" s="51">
        <f>IF(BUDGET!$D14="","",FLOWCHART!I14*BUDGET!$K14)</f>
        <v/>
      </c>
      <c r="G14" s="51">
        <f>IF(BUDGET!$D14="","",FLOWCHART!J14*BUDGET!$K14)</f>
        <v/>
      </c>
      <c r="H14" s="51">
        <f>IF(BUDGET!$D14="","",FLOWCHART!K14*BUDGET!$K14)</f>
        <v/>
      </c>
      <c r="I14" s="51">
        <f>IF(BUDGET!$D14="","",FLOWCHART!L14*BUDGET!$K14)</f>
        <v/>
      </c>
      <c r="J14" s="51">
        <f>IF(BUDGET!$D14="","",FLOWCHART!M14*BUDGET!$K14)</f>
        <v/>
      </c>
      <c r="K14" s="51">
        <f>IF(BUDGET!$D14="","",FLOWCHART!N14*BUDGET!$K14)</f>
        <v/>
      </c>
      <c r="L14" s="51">
        <f>IF(BUDGET!$D14="","",FLOWCHART!O14*BUDGET!$K14)</f>
        <v/>
      </c>
      <c r="M14" s="51">
        <f>IF(BUDGET!$D14="","",FLOWCHART!P14*BUDGET!$K14)</f>
        <v/>
      </c>
      <c r="N14" s="51">
        <f>IF(BUDGET!$D14="","",FLOWCHART!Q14*BUDGET!$K14)</f>
        <v/>
      </c>
      <c r="O14" s="51">
        <f>IF(BUDGET!$D14="","",FLOWCHART!R14*BUDGET!$K14)</f>
        <v/>
      </c>
      <c r="P14" s="51">
        <f>IF(BUDGET!$D14="","",SUM($D14:$O14))</f>
        <v/>
      </c>
    </row>
    <row r="15">
      <c r="A15" s="39">
        <f>BUDGET!A15</f>
        <v/>
      </c>
      <c r="B15" s="37">
        <f>IF(BUDGET!D15="","",BUDGET!B15)</f>
        <v/>
      </c>
      <c r="C15" s="38">
        <f>IF(BUDGET!D15="","",BUDGET!D15)</f>
        <v/>
      </c>
      <c r="D15" s="51">
        <f>IF(BUDGET!$D15="","",FLOWCHART!G15*BUDGET!$K15)</f>
        <v/>
      </c>
      <c r="E15" s="51">
        <f>IF(BUDGET!$D15="","",FLOWCHART!H15*BUDGET!$K15)</f>
        <v/>
      </c>
      <c r="F15" s="51">
        <f>IF(BUDGET!$D15="","",FLOWCHART!I15*BUDGET!$K15)</f>
        <v/>
      </c>
      <c r="G15" s="51">
        <f>IF(BUDGET!$D15="","",FLOWCHART!J15*BUDGET!$K15)</f>
        <v/>
      </c>
      <c r="H15" s="51">
        <f>IF(BUDGET!$D15="","",FLOWCHART!K15*BUDGET!$K15)</f>
        <v/>
      </c>
      <c r="I15" s="51">
        <f>IF(BUDGET!$D15="","",FLOWCHART!L15*BUDGET!$K15)</f>
        <v/>
      </c>
      <c r="J15" s="51">
        <f>IF(BUDGET!$D15="","",FLOWCHART!M15*BUDGET!$K15)</f>
        <v/>
      </c>
      <c r="K15" s="51">
        <f>IF(BUDGET!$D15="","",FLOWCHART!N15*BUDGET!$K15)</f>
        <v/>
      </c>
      <c r="L15" s="51">
        <f>IF(BUDGET!$D15="","",FLOWCHART!O15*BUDGET!$K15)</f>
        <v/>
      </c>
      <c r="M15" s="51">
        <f>IF(BUDGET!$D15="","",FLOWCHART!P15*BUDGET!$K15)</f>
        <v/>
      </c>
      <c r="N15" s="51">
        <f>IF(BUDGET!$D15="","",FLOWCHART!Q15*BUDGET!$K15)</f>
        <v/>
      </c>
      <c r="O15" s="51">
        <f>IF(BUDGET!$D15="","",FLOWCHART!R15*BUDGET!$K15)</f>
        <v/>
      </c>
      <c r="P15" s="51">
        <f>IF(BUDGET!$D15="","",SUM($D15:$O15))</f>
        <v/>
      </c>
    </row>
    <row r="16">
      <c r="A16" s="39">
        <f>BUDGET!A16</f>
        <v/>
      </c>
      <c r="B16" s="37">
        <f>IF(BUDGET!D16="","",BUDGET!B16)</f>
        <v/>
      </c>
      <c r="C16" s="38">
        <f>IF(BUDGET!D16="","",BUDGET!D16)</f>
        <v/>
      </c>
      <c r="D16" s="51">
        <f>IF(BUDGET!$D16="","",FLOWCHART!G16*BUDGET!$K16)</f>
        <v/>
      </c>
      <c r="E16" s="51">
        <f>IF(BUDGET!$D16="","",FLOWCHART!H16*BUDGET!$K16)</f>
        <v/>
      </c>
      <c r="F16" s="51">
        <f>IF(BUDGET!$D16="","",FLOWCHART!I16*BUDGET!$K16)</f>
        <v/>
      </c>
      <c r="G16" s="51">
        <f>IF(BUDGET!$D16="","",FLOWCHART!J16*BUDGET!$K16)</f>
        <v/>
      </c>
      <c r="H16" s="51">
        <f>IF(BUDGET!$D16="","",FLOWCHART!K16*BUDGET!$K16)</f>
        <v/>
      </c>
      <c r="I16" s="51">
        <f>IF(BUDGET!$D16="","",FLOWCHART!L16*BUDGET!$K16)</f>
        <v/>
      </c>
      <c r="J16" s="51">
        <f>IF(BUDGET!$D16="","",FLOWCHART!M16*BUDGET!$K16)</f>
        <v/>
      </c>
      <c r="K16" s="51">
        <f>IF(BUDGET!$D16="","",FLOWCHART!N16*BUDGET!$K16)</f>
        <v/>
      </c>
      <c r="L16" s="51">
        <f>IF(BUDGET!$D16="","",FLOWCHART!O16*BUDGET!$K16)</f>
        <v/>
      </c>
      <c r="M16" s="51">
        <f>IF(BUDGET!$D16="","",FLOWCHART!P16*BUDGET!$K16)</f>
        <v/>
      </c>
      <c r="N16" s="51">
        <f>IF(BUDGET!$D16="","",FLOWCHART!Q16*BUDGET!$K16)</f>
        <v/>
      </c>
      <c r="O16" s="51">
        <f>IF(BUDGET!$D16="","",FLOWCHART!R16*BUDGET!$K16)</f>
        <v/>
      </c>
      <c r="P16" s="51">
        <f>IF(BUDGET!$D16="","",SUM($D16:$O16))</f>
        <v/>
      </c>
    </row>
    <row r="17">
      <c r="A17" s="39">
        <f>BUDGET!A17</f>
        <v/>
      </c>
      <c r="B17" s="37">
        <f>IF(BUDGET!D17="","",BUDGET!B17)</f>
        <v/>
      </c>
      <c r="C17" s="38">
        <f>IF(BUDGET!D17="","",BUDGET!D17)</f>
        <v/>
      </c>
      <c r="D17" s="51">
        <f>IF(BUDGET!$D17="","",FLOWCHART!G17*BUDGET!$K17)</f>
        <v/>
      </c>
      <c r="E17" s="51">
        <f>IF(BUDGET!$D17="","",FLOWCHART!H17*BUDGET!$K17)</f>
        <v/>
      </c>
      <c r="F17" s="51">
        <f>IF(BUDGET!$D17="","",FLOWCHART!I17*BUDGET!$K17)</f>
        <v/>
      </c>
      <c r="G17" s="51">
        <f>IF(BUDGET!$D17="","",FLOWCHART!J17*BUDGET!$K17)</f>
        <v/>
      </c>
      <c r="H17" s="51">
        <f>IF(BUDGET!$D17="","",FLOWCHART!K17*BUDGET!$K17)</f>
        <v/>
      </c>
      <c r="I17" s="51">
        <f>IF(BUDGET!$D17="","",FLOWCHART!L17*BUDGET!$K17)</f>
        <v/>
      </c>
      <c r="J17" s="51">
        <f>IF(BUDGET!$D17="","",FLOWCHART!M17*BUDGET!$K17)</f>
        <v/>
      </c>
      <c r="K17" s="51">
        <f>IF(BUDGET!$D17="","",FLOWCHART!N17*BUDGET!$K17)</f>
        <v/>
      </c>
      <c r="L17" s="51">
        <f>IF(BUDGET!$D17="","",FLOWCHART!O17*BUDGET!$K17)</f>
        <v/>
      </c>
      <c r="M17" s="51">
        <f>IF(BUDGET!$D17="","",FLOWCHART!P17*BUDGET!$K17)</f>
        <v/>
      </c>
      <c r="N17" s="51">
        <f>IF(BUDGET!$D17="","",FLOWCHART!Q17*BUDGET!$K17)</f>
        <v/>
      </c>
      <c r="O17" s="51">
        <f>IF(BUDGET!$D17="","",FLOWCHART!R17*BUDGET!$K17)</f>
        <v/>
      </c>
      <c r="P17" s="51">
        <f>IF(BUDGET!$D17="","",SUM($D17:$O17))</f>
        <v/>
      </c>
    </row>
    <row r="18">
      <c r="A18" s="39">
        <f>BUDGET!A18</f>
        <v/>
      </c>
      <c r="B18" s="37">
        <f>IF(BUDGET!D18="","",BUDGET!B18)</f>
        <v/>
      </c>
      <c r="C18" s="38">
        <f>IF(BUDGET!D18="","",BUDGET!D18)</f>
        <v/>
      </c>
      <c r="D18" s="51">
        <f>IF(BUDGET!$D18="","",FLOWCHART!G18*BUDGET!$K18)</f>
        <v/>
      </c>
      <c r="E18" s="51">
        <f>IF(BUDGET!$D18="","",FLOWCHART!H18*BUDGET!$K18)</f>
        <v/>
      </c>
      <c r="F18" s="51">
        <f>IF(BUDGET!$D18="","",FLOWCHART!I18*BUDGET!$K18)</f>
        <v/>
      </c>
      <c r="G18" s="51">
        <f>IF(BUDGET!$D18="","",FLOWCHART!J18*BUDGET!$K18)</f>
        <v/>
      </c>
      <c r="H18" s="51">
        <f>IF(BUDGET!$D18="","",FLOWCHART!K18*BUDGET!$K18)</f>
        <v/>
      </c>
      <c r="I18" s="51">
        <f>IF(BUDGET!$D18="","",FLOWCHART!L18*BUDGET!$K18)</f>
        <v/>
      </c>
      <c r="J18" s="51">
        <f>IF(BUDGET!$D18="","",FLOWCHART!M18*BUDGET!$K18)</f>
        <v/>
      </c>
      <c r="K18" s="51">
        <f>IF(BUDGET!$D18="","",FLOWCHART!N18*BUDGET!$K18)</f>
        <v/>
      </c>
      <c r="L18" s="51">
        <f>IF(BUDGET!$D18="","",FLOWCHART!O18*BUDGET!$K18)</f>
        <v/>
      </c>
      <c r="M18" s="51">
        <f>IF(BUDGET!$D18="","",FLOWCHART!P18*BUDGET!$K18)</f>
        <v/>
      </c>
      <c r="N18" s="51">
        <f>IF(BUDGET!$D18="","",FLOWCHART!Q18*BUDGET!$K18)</f>
        <v/>
      </c>
      <c r="O18" s="51">
        <f>IF(BUDGET!$D18="","",FLOWCHART!R18*BUDGET!$K18)</f>
        <v/>
      </c>
      <c r="P18" s="51">
        <f>IF(BUDGET!$D18="","",SUM($D18:$O18))</f>
        <v/>
      </c>
    </row>
    <row r="19">
      <c r="A19" s="39">
        <f>BUDGET!A19</f>
        <v/>
      </c>
      <c r="B19" s="37">
        <f>IF(BUDGET!D19="","",BUDGET!B19)</f>
        <v/>
      </c>
      <c r="C19" s="38">
        <f>IF(BUDGET!D19="","",BUDGET!D19)</f>
        <v/>
      </c>
      <c r="D19" s="51">
        <f>IF(BUDGET!$D19="","",FLOWCHART!G19*BUDGET!$K19)</f>
        <v/>
      </c>
      <c r="E19" s="51">
        <f>IF(BUDGET!$D19="","",FLOWCHART!H19*BUDGET!$K19)</f>
        <v/>
      </c>
      <c r="F19" s="51">
        <f>IF(BUDGET!$D19="","",FLOWCHART!I19*BUDGET!$K19)</f>
        <v/>
      </c>
      <c r="G19" s="51">
        <f>IF(BUDGET!$D19="","",FLOWCHART!J19*BUDGET!$K19)</f>
        <v/>
      </c>
      <c r="H19" s="51">
        <f>IF(BUDGET!$D19="","",FLOWCHART!K19*BUDGET!$K19)</f>
        <v/>
      </c>
      <c r="I19" s="51">
        <f>IF(BUDGET!$D19="","",FLOWCHART!L19*BUDGET!$K19)</f>
        <v/>
      </c>
      <c r="J19" s="51">
        <f>IF(BUDGET!$D19="","",FLOWCHART!M19*BUDGET!$K19)</f>
        <v/>
      </c>
      <c r="K19" s="51">
        <f>IF(BUDGET!$D19="","",FLOWCHART!N19*BUDGET!$K19)</f>
        <v/>
      </c>
      <c r="L19" s="51">
        <f>IF(BUDGET!$D19="","",FLOWCHART!O19*BUDGET!$K19)</f>
        <v/>
      </c>
      <c r="M19" s="51">
        <f>IF(BUDGET!$D19="","",FLOWCHART!P19*BUDGET!$K19)</f>
        <v/>
      </c>
      <c r="N19" s="51">
        <f>IF(BUDGET!$D19="","",FLOWCHART!Q19*BUDGET!$K19)</f>
        <v/>
      </c>
      <c r="O19" s="51">
        <f>IF(BUDGET!$D19="","",FLOWCHART!R19*BUDGET!$K19)</f>
        <v/>
      </c>
      <c r="P19" s="51">
        <f>IF(BUDGET!$D19="","",SUM($D19:$O19))</f>
        <v/>
      </c>
    </row>
    <row r="20">
      <c r="A20" s="39">
        <f>BUDGET!A20</f>
        <v/>
      </c>
      <c r="B20" s="37">
        <f>IF(BUDGET!D20="","",BUDGET!B20)</f>
        <v/>
      </c>
      <c r="C20" s="38">
        <f>IF(BUDGET!D20="","",BUDGET!D20)</f>
        <v/>
      </c>
      <c r="D20" s="51">
        <f>IF(BUDGET!$D20="","",FLOWCHART!G20*BUDGET!$K20)</f>
        <v/>
      </c>
      <c r="E20" s="51">
        <f>IF(BUDGET!$D20="","",FLOWCHART!H20*BUDGET!$K20)</f>
        <v/>
      </c>
      <c r="F20" s="51">
        <f>IF(BUDGET!$D20="","",FLOWCHART!I20*BUDGET!$K20)</f>
        <v/>
      </c>
      <c r="G20" s="51">
        <f>IF(BUDGET!$D20="","",FLOWCHART!J20*BUDGET!$K20)</f>
        <v/>
      </c>
      <c r="H20" s="51">
        <f>IF(BUDGET!$D20="","",FLOWCHART!K20*BUDGET!$K20)</f>
        <v/>
      </c>
      <c r="I20" s="51">
        <f>IF(BUDGET!$D20="","",FLOWCHART!L20*BUDGET!$K20)</f>
        <v/>
      </c>
      <c r="J20" s="51">
        <f>IF(BUDGET!$D20="","",FLOWCHART!M20*BUDGET!$K20)</f>
        <v/>
      </c>
      <c r="K20" s="51">
        <f>IF(BUDGET!$D20="","",FLOWCHART!N20*BUDGET!$K20)</f>
        <v/>
      </c>
      <c r="L20" s="51">
        <f>IF(BUDGET!$D20="","",FLOWCHART!O20*BUDGET!$K20)</f>
        <v/>
      </c>
      <c r="M20" s="51">
        <f>IF(BUDGET!$D20="","",FLOWCHART!P20*BUDGET!$K20)</f>
        <v/>
      </c>
      <c r="N20" s="51">
        <f>IF(BUDGET!$D20="","",FLOWCHART!Q20*BUDGET!$K20)</f>
        <v/>
      </c>
      <c r="O20" s="51">
        <f>IF(BUDGET!$D20="","",FLOWCHART!R20*BUDGET!$K20)</f>
        <v/>
      </c>
      <c r="P20" s="51">
        <f>IF(BUDGET!$D20="","",SUM($D20:$O20))</f>
        <v/>
      </c>
    </row>
    <row r="21">
      <c r="A21" s="39">
        <f>BUDGET!A21</f>
        <v/>
      </c>
      <c r="B21" s="37">
        <f>IF(BUDGET!D21="","",BUDGET!B21)</f>
        <v/>
      </c>
      <c r="C21" s="38">
        <f>IF(BUDGET!D21="","",BUDGET!D21)</f>
        <v/>
      </c>
      <c r="D21" s="51">
        <f>IF(BUDGET!$D21="","",FLOWCHART!G21*BUDGET!$K21)</f>
        <v/>
      </c>
      <c r="E21" s="51">
        <f>IF(BUDGET!$D21="","",FLOWCHART!H21*BUDGET!$K21)</f>
        <v/>
      </c>
      <c r="F21" s="51">
        <f>IF(BUDGET!$D21="","",FLOWCHART!I21*BUDGET!$K21)</f>
        <v/>
      </c>
      <c r="G21" s="51">
        <f>IF(BUDGET!$D21="","",FLOWCHART!J21*BUDGET!$K21)</f>
        <v/>
      </c>
      <c r="H21" s="51">
        <f>IF(BUDGET!$D21="","",FLOWCHART!K21*BUDGET!$K21)</f>
        <v/>
      </c>
      <c r="I21" s="51">
        <f>IF(BUDGET!$D21="","",FLOWCHART!L21*BUDGET!$K21)</f>
        <v/>
      </c>
      <c r="J21" s="51">
        <f>IF(BUDGET!$D21="","",FLOWCHART!M21*BUDGET!$K21)</f>
        <v/>
      </c>
      <c r="K21" s="51">
        <f>IF(BUDGET!$D21="","",FLOWCHART!N21*BUDGET!$K21)</f>
        <v/>
      </c>
      <c r="L21" s="51">
        <f>IF(BUDGET!$D21="","",FLOWCHART!O21*BUDGET!$K21)</f>
        <v/>
      </c>
      <c r="M21" s="51">
        <f>IF(BUDGET!$D21="","",FLOWCHART!P21*BUDGET!$K21)</f>
        <v/>
      </c>
      <c r="N21" s="51">
        <f>IF(BUDGET!$D21="","",FLOWCHART!Q21*BUDGET!$K21)</f>
        <v/>
      </c>
      <c r="O21" s="51">
        <f>IF(BUDGET!$D21="","",FLOWCHART!R21*BUDGET!$K21)</f>
        <v/>
      </c>
      <c r="P21" s="51">
        <f>IF(BUDGET!$D21="","",SUM($D21:$O21))</f>
        <v/>
      </c>
    </row>
    <row r="22">
      <c r="A22" s="39">
        <f>BUDGET!A22</f>
        <v/>
      </c>
      <c r="B22" s="37">
        <f>IF(BUDGET!D22="","",BUDGET!B22)</f>
        <v/>
      </c>
      <c r="C22" s="38">
        <f>IF(BUDGET!D22="","",BUDGET!D22)</f>
        <v/>
      </c>
      <c r="D22" s="51">
        <f>IF(BUDGET!$D22="","",FLOWCHART!G22*BUDGET!$K22)</f>
        <v/>
      </c>
      <c r="E22" s="51">
        <f>IF(BUDGET!$D22="","",FLOWCHART!H22*BUDGET!$K22)</f>
        <v/>
      </c>
      <c r="F22" s="51">
        <f>IF(BUDGET!$D22="","",FLOWCHART!I22*BUDGET!$K22)</f>
        <v/>
      </c>
      <c r="G22" s="51">
        <f>IF(BUDGET!$D22="","",FLOWCHART!J22*BUDGET!$K22)</f>
        <v/>
      </c>
      <c r="H22" s="51">
        <f>IF(BUDGET!$D22="","",FLOWCHART!K22*BUDGET!$K22)</f>
        <v/>
      </c>
      <c r="I22" s="51">
        <f>IF(BUDGET!$D22="","",FLOWCHART!L22*BUDGET!$K22)</f>
        <v/>
      </c>
      <c r="J22" s="51">
        <f>IF(BUDGET!$D22="","",FLOWCHART!M22*BUDGET!$K22)</f>
        <v/>
      </c>
      <c r="K22" s="51">
        <f>IF(BUDGET!$D22="","",FLOWCHART!N22*BUDGET!$K22)</f>
        <v/>
      </c>
      <c r="L22" s="51">
        <f>IF(BUDGET!$D22="","",FLOWCHART!O22*BUDGET!$K22)</f>
        <v/>
      </c>
      <c r="M22" s="51">
        <f>IF(BUDGET!$D22="","",FLOWCHART!P22*BUDGET!$K22)</f>
        <v/>
      </c>
      <c r="N22" s="51">
        <f>IF(BUDGET!$D22="","",FLOWCHART!Q22*BUDGET!$K22)</f>
        <v/>
      </c>
      <c r="O22" s="51">
        <f>IF(BUDGET!$D22="","",FLOWCHART!R22*BUDGET!$K22)</f>
        <v/>
      </c>
      <c r="P22" s="51">
        <f>IF(BUDGET!$D22="","",SUM($D22:$O22))</f>
        <v/>
      </c>
    </row>
    <row r="23">
      <c r="A23" s="39">
        <f>BUDGET!A23</f>
        <v/>
      </c>
      <c r="B23" s="37">
        <f>IF(BUDGET!D23="","",BUDGET!B23)</f>
        <v/>
      </c>
      <c r="C23" s="38">
        <f>IF(BUDGET!D23="","",BUDGET!D23)</f>
        <v/>
      </c>
      <c r="D23" s="51">
        <f>IF(BUDGET!$D23="","",FLOWCHART!G23*BUDGET!$K23)</f>
        <v/>
      </c>
      <c r="E23" s="51">
        <f>IF(BUDGET!$D23="","",FLOWCHART!H23*BUDGET!$K23)</f>
        <v/>
      </c>
      <c r="F23" s="51">
        <f>IF(BUDGET!$D23="","",FLOWCHART!I23*BUDGET!$K23)</f>
        <v/>
      </c>
      <c r="G23" s="51">
        <f>IF(BUDGET!$D23="","",FLOWCHART!J23*BUDGET!$K23)</f>
        <v/>
      </c>
      <c r="H23" s="51">
        <f>IF(BUDGET!$D23="","",FLOWCHART!K23*BUDGET!$K23)</f>
        <v/>
      </c>
      <c r="I23" s="51">
        <f>IF(BUDGET!$D23="","",FLOWCHART!L23*BUDGET!$K23)</f>
        <v/>
      </c>
      <c r="J23" s="51">
        <f>IF(BUDGET!$D23="","",FLOWCHART!M23*BUDGET!$K23)</f>
        <v/>
      </c>
      <c r="K23" s="51">
        <f>IF(BUDGET!$D23="","",FLOWCHART!N23*BUDGET!$K23)</f>
        <v/>
      </c>
      <c r="L23" s="51">
        <f>IF(BUDGET!$D23="","",FLOWCHART!O23*BUDGET!$K23)</f>
        <v/>
      </c>
      <c r="M23" s="51">
        <f>IF(BUDGET!$D23="","",FLOWCHART!P23*BUDGET!$K23)</f>
        <v/>
      </c>
      <c r="N23" s="51">
        <f>IF(BUDGET!$D23="","",FLOWCHART!Q23*BUDGET!$K23)</f>
        <v/>
      </c>
      <c r="O23" s="51">
        <f>IF(BUDGET!$D23="","",FLOWCHART!R23*BUDGET!$K23)</f>
        <v/>
      </c>
      <c r="P23" s="51">
        <f>IF(BUDGET!$D23="","",SUM($D23:$O23))</f>
        <v/>
      </c>
    </row>
    <row r="24">
      <c r="A24" s="39">
        <f>BUDGET!A24</f>
        <v/>
      </c>
      <c r="B24" s="37">
        <f>IF(BUDGET!D24="","",BUDGET!B24)</f>
        <v/>
      </c>
      <c r="C24" s="38">
        <f>IF(BUDGET!D24="","",BUDGET!D24)</f>
        <v/>
      </c>
      <c r="D24" s="51">
        <f>IF(BUDGET!$D24="","",FLOWCHART!G24*BUDGET!$K24)</f>
        <v/>
      </c>
      <c r="E24" s="51">
        <f>IF(BUDGET!$D24="","",FLOWCHART!H24*BUDGET!$K24)</f>
        <v/>
      </c>
      <c r="F24" s="51">
        <f>IF(BUDGET!$D24="","",FLOWCHART!I24*BUDGET!$K24)</f>
        <v/>
      </c>
      <c r="G24" s="51">
        <f>IF(BUDGET!$D24="","",FLOWCHART!J24*BUDGET!$K24)</f>
        <v/>
      </c>
      <c r="H24" s="51">
        <f>IF(BUDGET!$D24="","",FLOWCHART!K24*BUDGET!$K24)</f>
        <v/>
      </c>
      <c r="I24" s="51">
        <f>IF(BUDGET!$D24="","",FLOWCHART!L24*BUDGET!$K24)</f>
        <v/>
      </c>
      <c r="J24" s="51">
        <f>IF(BUDGET!$D24="","",FLOWCHART!M24*BUDGET!$K24)</f>
        <v/>
      </c>
      <c r="K24" s="51">
        <f>IF(BUDGET!$D24="","",FLOWCHART!N24*BUDGET!$K24)</f>
        <v/>
      </c>
      <c r="L24" s="51">
        <f>IF(BUDGET!$D24="","",FLOWCHART!O24*BUDGET!$K24)</f>
        <v/>
      </c>
      <c r="M24" s="51">
        <f>IF(BUDGET!$D24="","",FLOWCHART!P24*BUDGET!$K24)</f>
        <v/>
      </c>
      <c r="N24" s="51">
        <f>IF(BUDGET!$D24="","",FLOWCHART!Q24*BUDGET!$K24)</f>
        <v/>
      </c>
      <c r="O24" s="51">
        <f>IF(BUDGET!$D24="","",FLOWCHART!R24*BUDGET!$K24)</f>
        <v/>
      </c>
      <c r="P24" s="51">
        <f>IF(BUDGET!$D24="","",SUM($D24:$O24))</f>
        <v/>
      </c>
    </row>
    <row r="25">
      <c r="A25" s="39">
        <f>BUDGET!A25</f>
        <v/>
      </c>
      <c r="B25" s="37">
        <f>IF(BUDGET!D25="","",BUDGET!B25)</f>
        <v/>
      </c>
      <c r="C25" s="38">
        <f>IF(BUDGET!D25="","",BUDGET!D25)</f>
        <v/>
      </c>
      <c r="D25" s="51">
        <f>IF(BUDGET!$D25="","",FLOWCHART!G25*BUDGET!$K25)</f>
        <v/>
      </c>
      <c r="E25" s="51">
        <f>IF(BUDGET!$D25="","",FLOWCHART!H25*BUDGET!$K25)</f>
        <v/>
      </c>
      <c r="F25" s="51">
        <f>IF(BUDGET!$D25="","",FLOWCHART!I25*BUDGET!$K25)</f>
        <v/>
      </c>
      <c r="G25" s="51">
        <f>IF(BUDGET!$D25="","",FLOWCHART!J25*BUDGET!$K25)</f>
        <v/>
      </c>
      <c r="H25" s="51">
        <f>IF(BUDGET!$D25="","",FLOWCHART!K25*BUDGET!$K25)</f>
        <v/>
      </c>
      <c r="I25" s="51">
        <f>IF(BUDGET!$D25="","",FLOWCHART!L25*BUDGET!$K25)</f>
        <v/>
      </c>
      <c r="J25" s="51">
        <f>IF(BUDGET!$D25="","",FLOWCHART!M25*BUDGET!$K25)</f>
        <v/>
      </c>
      <c r="K25" s="51">
        <f>IF(BUDGET!$D25="","",FLOWCHART!N25*BUDGET!$K25)</f>
        <v/>
      </c>
      <c r="L25" s="51">
        <f>IF(BUDGET!$D25="","",FLOWCHART!O25*BUDGET!$K25)</f>
        <v/>
      </c>
      <c r="M25" s="51">
        <f>IF(BUDGET!$D25="","",FLOWCHART!P25*BUDGET!$K25)</f>
        <v/>
      </c>
      <c r="N25" s="51">
        <f>IF(BUDGET!$D25="","",FLOWCHART!Q25*BUDGET!$K25)</f>
        <v/>
      </c>
      <c r="O25" s="51">
        <f>IF(BUDGET!$D25="","",FLOWCHART!R25*BUDGET!$K25)</f>
        <v/>
      </c>
      <c r="P25" s="51">
        <f>IF(BUDGET!$D25="","",SUM($D25:$O25))</f>
        <v/>
      </c>
    </row>
    <row r="26">
      <c r="A26" s="39">
        <f>BUDGET!A26</f>
        <v/>
      </c>
      <c r="B26" s="37">
        <f>IF(BUDGET!D26="","",BUDGET!B26)</f>
        <v/>
      </c>
      <c r="C26" s="38">
        <f>IF(BUDGET!D26="","",BUDGET!D26)</f>
        <v/>
      </c>
      <c r="D26" s="51">
        <f>IF(BUDGET!$D26="","",FLOWCHART!G26*BUDGET!$K26)</f>
        <v/>
      </c>
      <c r="E26" s="51">
        <f>IF(BUDGET!$D26="","",FLOWCHART!H26*BUDGET!$K26)</f>
        <v/>
      </c>
      <c r="F26" s="51">
        <f>IF(BUDGET!$D26="","",FLOWCHART!I26*BUDGET!$K26)</f>
        <v/>
      </c>
      <c r="G26" s="51">
        <f>IF(BUDGET!$D26="","",FLOWCHART!J26*BUDGET!$K26)</f>
        <v/>
      </c>
      <c r="H26" s="51">
        <f>IF(BUDGET!$D26="","",FLOWCHART!K26*BUDGET!$K26)</f>
        <v/>
      </c>
      <c r="I26" s="51">
        <f>IF(BUDGET!$D26="","",FLOWCHART!L26*BUDGET!$K26)</f>
        <v/>
      </c>
      <c r="J26" s="51">
        <f>IF(BUDGET!$D26="","",FLOWCHART!M26*BUDGET!$K26)</f>
        <v/>
      </c>
      <c r="K26" s="51">
        <f>IF(BUDGET!$D26="","",FLOWCHART!N26*BUDGET!$K26)</f>
        <v/>
      </c>
      <c r="L26" s="51">
        <f>IF(BUDGET!$D26="","",FLOWCHART!O26*BUDGET!$K26)</f>
        <v/>
      </c>
      <c r="M26" s="51">
        <f>IF(BUDGET!$D26="","",FLOWCHART!P26*BUDGET!$K26)</f>
        <v/>
      </c>
      <c r="N26" s="51">
        <f>IF(BUDGET!$D26="","",FLOWCHART!Q26*BUDGET!$K26)</f>
        <v/>
      </c>
      <c r="O26" s="51">
        <f>IF(BUDGET!$D26="","",FLOWCHART!R26*BUDGET!$K26)</f>
        <v/>
      </c>
      <c r="P26" s="51">
        <f>IF(BUDGET!$D26="","",SUM($D26:$O26))</f>
        <v/>
      </c>
    </row>
    <row r="27">
      <c r="A27" s="39">
        <f>BUDGET!A27</f>
        <v/>
      </c>
      <c r="B27" s="37">
        <f>IF(BUDGET!D27="","",BUDGET!B27)</f>
        <v/>
      </c>
      <c r="C27" s="38">
        <f>IF(BUDGET!D27="","",BUDGET!D27)</f>
        <v/>
      </c>
      <c r="D27" s="51">
        <f>IF(BUDGET!$D27="","",FLOWCHART!G27*BUDGET!$K27)</f>
        <v/>
      </c>
      <c r="E27" s="51">
        <f>IF(BUDGET!$D27="","",FLOWCHART!H27*BUDGET!$K27)</f>
        <v/>
      </c>
      <c r="F27" s="51">
        <f>IF(BUDGET!$D27="","",FLOWCHART!I27*BUDGET!$K27)</f>
        <v/>
      </c>
      <c r="G27" s="51">
        <f>IF(BUDGET!$D27="","",FLOWCHART!J27*BUDGET!$K27)</f>
        <v/>
      </c>
      <c r="H27" s="51">
        <f>IF(BUDGET!$D27="","",FLOWCHART!K27*BUDGET!$K27)</f>
        <v/>
      </c>
      <c r="I27" s="51">
        <f>IF(BUDGET!$D27="","",FLOWCHART!L27*BUDGET!$K27)</f>
        <v/>
      </c>
      <c r="J27" s="51">
        <f>IF(BUDGET!$D27="","",FLOWCHART!M27*BUDGET!$K27)</f>
        <v/>
      </c>
      <c r="K27" s="51">
        <f>IF(BUDGET!$D27="","",FLOWCHART!N27*BUDGET!$K27)</f>
        <v/>
      </c>
      <c r="L27" s="51">
        <f>IF(BUDGET!$D27="","",FLOWCHART!O27*BUDGET!$K27)</f>
        <v/>
      </c>
      <c r="M27" s="51">
        <f>IF(BUDGET!$D27="","",FLOWCHART!P27*BUDGET!$K27)</f>
        <v/>
      </c>
      <c r="N27" s="51">
        <f>IF(BUDGET!$D27="","",FLOWCHART!Q27*BUDGET!$K27)</f>
        <v/>
      </c>
      <c r="O27" s="51">
        <f>IF(BUDGET!$D27="","",FLOWCHART!R27*BUDGET!$K27)</f>
        <v/>
      </c>
      <c r="P27" s="51">
        <f>IF(BUDGET!$D27="","",SUM($D27:$O27))</f>
        <v/>
      </c>
    </row>
    <row r="28">
      <c r="A28" s="39">
        <f>BUDGET!A28</f>
        <v/>
      </c>
      <c r="B28" s="37">
        <f>IF(BUDGET!D28="","",BUDGET!B28)</f>
        <v/>
      </c>
      <c r="C28" s="38">
        <f>IF(BUDGET!D28="","",BUDGET!D28)</f>
        <v/>
      </c>
      <c r="D28" s="51">
        <f>IF(BUDGET!$D28="","",FLOWCHART!G28*BUDGET!$K28)</f>
        <v/>
      </c>
      <c r="E28" s="51">
        <f>IF(BUDGET!$D28="","",FLOWCHART!H28*BUDGET!$K28)</f>
        <v/>
      </c>
      <c r="F28" s="51">
        <f>IF(BUDGET!$D28="","",FLOWCHART!I28*BUDGET!$K28)</f>
        <v/>
      </c>
      <c r="G28" s="51">
        <f>IF(BUDGET!$D28="","",FLOWCHART!J28*BUDGET!$K28)</f>
        <v/>
      </c>
      <c r="H28" s="51">
        <f>IF(BUDGET!$D28="","",FLOWCHART!K28*BUDGET!$K28)</f>
        <v/>
      </c>
      <c r="I28" s="51">
        <f>IF(BUDGET!$D28="","",FLOWCHART!L28*BUDGET!$K28)</f>
        <v/>
      </c>
      <c r="J28" s="51">
        <f>IF(BUDGET!$D28="","",FLOWCHART!M28*BUDGET!$K28)</f>
        <v/>
      </c>
      <c r="K28" s="51">
        <f>IF(BUDGET!$D28="","",FLOWCHART!N28*BUDGET!$K28)</f>
        <v/>
      </c>
      <c r="L28" s="51">
        <f>IF(BUDGET!$D28="","",FLOWCHART!O28*BUDGET!$K28)</f>
        <v/>
      </c>
      <c r="M28" s="51">
        <f>IF(BUDGET!$D28="","",FLOWCHART!P28*BUDGET!$K28)</f>
        <v/>
      </c>
      <c r="N28" s="51">
        <f>IF(BUDGET!$D28="","",FLOWCHART!Q28*BUDGET!$K28)</f>
        <v/>
      </c>
      <c r="O28" s="51">
        <f>IF(BUDGET!$D28="","",FLOWCHART!R28*BUDGET!$K28)</f>
        <v/>
      </c>
      <c r="P28" s="51">
        <f>IF(BUDGET!$D28="","",SUM($D28:$O28))</f>
        <v/>
      </c>
    </row>
    <row r="29">
      <c r="A29" s="39">
        <f>BUDGET!A29</f>
        <v/>
      </c>
      <c r="B29" s="37">
        <f>IF(BUDGET!D29="","",BUDGET!B29)</f>
        <v/>
      </c>
      <c r="C29" s="38">
        <f>IF(BUDGET!D29="","",BUDGET!D29)</f>
        <v/>
      </c>
      <c r="D29" s="51">
        <f>IF(BUDGET!$D29="","",FLOWCHART!G29*BUDGET!$K29)</f>
        <v/>
      </c>
      <c r="E29" s="51">
        <f>IF(BUDGET!$D29="","",FLOWCHART!H29*BUDGET!$K29)</f>
        <v/>
      </c>
      <c r="F29" s="51">
        <f>IF(BUDGET!$D29="","",FLOWCHART!I29*BUDGET!$K29)</f>
        <v/>
      </c>
      <c r="G29" s="51">
        <f>IF(BUDGET!$D29="","",FLOWCHART!J29*BUDGET!$K29)</f>
        <v/>
      </c>
      <c r="H29" s="51">
        <f>IF(BUDGET!$D29="","",FLOWCHART!K29*BUDGET!$K29)</f>
        <v/>
      </c>
      <c r="I29" s="51">
        <f>IF(BUDGET!$D29="","",FLOWCHART!L29*BUDGET!$K29)</f>
        <v/>
      </c>
      <c r="J29" s="51">
        <f>IF(BUDGET!$D29="","",FLOWCHART!M29*BUDGET!$K29)</f>
        <v/>
      </c>
      <c r="K29" s="51">
        <f>IF(BUDGET!$D29="","",FLOWCHART!N29*BUDGET!$K29)</f>
        <v/>
      </c>
      <c r="L29" s="51">
        <f>IF(BUDGET!$D29="","",FLOWCHART!O29*BUDGET!$K29)</f>
        <v/>
      </c>
      <c r="M29" s="51">
        <f>IF(BUDGET!$D29="","",FLOWCHART!P29*BUDGET!$K29)</f>
        <v/>
      </c>
      <c r="N29" s="51">
        <f>IF(BUDGET!$D29="","",FLOWCHART!Q29*BUDGET!$K29)</f>
        <v/>
      </c>
      <c r="O29" s="51">
        <f>IF(BUDGET!$D29="","",FLOWCHART!R29*BUDGET!$K29)</f>
        <v/>
      </c>
      <c r="P29" s="51">
        <f>IF(BUDGET!$D29="","",SUM($D29:$O29))</f>
        <v/>
      </c>
    </row>
    <row r="30">
      <c r="A30" s="39">
        <f>BUDGET!A30</f>
        <v/>
      </c>
      <c r="B30" s="37">
        <f>IF(BUDGET!D30="","",BUDGET!B30)</f>
        <v/>
      </c>
      <c r="C30" s="38">
        <f>IF(BUDGET!D30="","",BUDGET!D30)</f>
        <v/>
      </c>
      <c r="D30" s="51">
        <f>IF(BUDGET!$D30="","",FLOWCHART!G30*BUDGET!$K30)</f>
        <v/>
      </c>
      <c r="E30" s="51">
        <f>IF(BUDGET!$D30="","",FLOWCHART!H30*BUDGET!$K30)</f>
        <v/>
      </c>
      <c r="F30" s="51">
        <f>IF(BUDGET!$D30="","",FLOWCHART!I30*BUDGET!$K30)</f>
        <v/>
      </c>
      <c r="G30" s="51">
        <f>IF(BUDGET!$D30="","",FLOWCHART!J30*BUDGET!$K30)</f>
        <v/>
      </c>
      <c r="H30" s="51">
        <f>IF(BUDGET!$D30="","",FLOWCHART!K30*BUDGET!$K30)</f>
        <v/>
      </c>
      <c r="I30" s="51">
        <f>IF(BUDGET!$D30="","",FLOWCHART!L30*BUDGET!$K30)</f>
        <v/>
      </c>
      <c r="J30" s="51">
        <f>IF(BUDGET!$D30="","",FLOWCHART!M30*BUDGET!$K30)</f>
        <v/>
      </c>
      <c r="K30" s="51">
        <f>IF(BUDGET!$D30="","",FLOWCHART!N30*BUDGET!$K30)</f>
        <v/>
      </c>
      <c r="L30" s="51">
        <f>IF(BUDGET!$D30="","",FLOWCHART!O30*BUDGET!$K30)</f>
        <v/>
      </c>
      <c r="M30" s="51">
        <f>IF(BUDGET!$D30="","",FLOWCHART!P30*BUDGET!$K30)</f>
        <v/>
      </c>
      <c r="N30" s="51">
        <f>IF(BUDGET!$D30="","",FLOWCHART!Q30*BUDGET!$K30)</f>
        <v/>
      </c>
      <c r="O30" s="51">
        <f>IF(BUDGET!$D30="","",FLOWCHART!R30*BUDGET!$K30)</f>
        <v/>
      </c>
      <c r="P30" s="51">
        <f>IF(BUDGET!$D30="","",SUM($D30:$O30))</f>
        <v/>
      </c>
    </row>
    <row r="31">
      <c r="A31" s="39">
        <f>BUDGET!A31</f>
        <v/>
      </c>
      <c r="B31" s="37">
        <f>IF(BUDGET!D31="","",BUDGET!B31)</f>
        <v/>
      </c>
      <c r="C31" s="38">
        <f>IF(BUDGET!D31="","",BUDGET!D31)</f>
        <v/>
      </c>
      <c r="D31" s="51">
        <f>IF(BUDGET!$D31="","",FLOWCHART!G31*BUDGET!$K31)</f>
        <v/>
      </c>
      <c r="E31" s="51">
        <f>IF(BUDGET!$D31="","",FLOWCHART!H31*BUDGET!$K31)</f>
        <v/>
      </c>
      <c r="F31" s="51">
        <f>IF(BUDGET!$D31="","",FLOWCHART!I31*BUDGET!$K31)</f>
        <v/>
      </c>
      <c r="G31" s="51">
        <f>IF(BUDGET!$D31="","",FLOWCHART!J31*BUDGET!$K31)</f>
        <v/>
      </c>
      <c r="H31" s="51">
        <f>IF(BUDGET!$D31="","",FLOWCHART!K31*BUDGET!$K31)</f>
        <v/>
      </c>
      <c r="I31" s="51">
        <f>IF(BUDGET!$D31="","",FLOWCHART!L31*BUDGET!$K31)</f>
        <v/>
      </c>
      <c r="J31" s="51">
        <f>IF(BUDGET!$D31="","",FLOWCHART!M31*BUDGET!$K31)</f>
        <v/>
      </c>
      <c r="K31" s="51">
        <f>IF(BUDGET!$D31="","",FLOWCHART!N31*BUDGET!$K31)</f>
        <v/>
      </c>
      <c r="L31" s="51">
        <f>IF(BUDGET!$D31="","",FLOWCHART!O31*BUDGET!$K31)</f>
        <v/>
      </c>
      <c r="M31" s="51">
        <f>IF(BUDGET!$D31="","",FLOWCHART!P31*BUDGET!$K31)</f>
        <v/>
      </c>
      <c r="N31" s="51">
        <f>IF(BUDGET!$D31="","",FLOWCHART!Q31*BUDGET!$K31)</f>
        <v/>
      </c>
      <c r="O31" s="51">
        <f>IF(BUDGET!$D31="","",FLOWCHART!R31*BUDGET!$K31)</f>
        <v/>
      </c>
      <c r="P31" s="51">
        <f>IF(BUDGET!$D31="","",SUM($D31:$O31))</f>
        <v/>
      </c>
    </row>
    <row r="32">
      <c r="A32" s="39">
        <f>BUDGET!A32</f>
        <v/>
      </c>
      <c r="B32" s="37">
        <f>IF(BUDGET!D32="","",BUDGET!B32)</f>
        <v/>
      </c>
      <c r="C32" s="38">
        <f>IF(BUDGET!D32="","",BUDGET!D32)</f>
        <v/>
      </c>
      <c r="D32" s="51">
        <f>IF(BUDGET!$D32="","",FLOWCHART!G32*BUDGET!$K32)</f>
        <v/>
      </c>
      <c r="E32" s="51">
        <f>IF(BUDGET!$D32="","",FLOWCHART!H32*BUDGET!$K32)</f>
        <v/>
      </c>
      <c r="F32" s="51">
        <f>IF(BUDGET!$D32="","",FLOWCHART!I32*BUDGET!$K32)</f>
        <v/>
      </c>
      <c r="G32" s="51">
        <f>IF(BUDGET!$D32="","",FLOWCHART!J32*BUDGET!$K32)</f>
        <v/>
      </c>
      <c r="H32" s="51">
        <f>IF(BUDGET!$D32="","",FLOWCHART!K32*BUDGET!$K32)</f>
        <v/>
      </c>
      <c r="I32" s="51">
        <f>IF(BUDGET!$D32="","",FLOWCHART!L32*BUDGET!$K32)</f>
        <v/>
      </c>
      <c r="J32" s="51">
        <f>IF(BUDGET!$D32="","",FLOWCHART!M32*BUDGET!$K32)</f>
        <v/>
      </c>
      <c r="K32" s="51">
        <f>IF(BUDGET!$D32="","",FLOWCHART!N32*BUDGET!$K32)</f>
        <v/>
      </c>
      <c r="L32" s="51">
        <f>IF(BUDGET!$D32="","",FLOWCHART!O32*BUDGET!$K32)</f>
        <v/>
      </c>
      <c r="M32" s="51">
        <f>IF(BUDGET!$D32="","",FLOWCHART!P32*BUDGET!$K32)</f>
        <v/>
      </c>
      <c r="N32" s="51">
        <f>IF(BUDGET!$D32="","",FLOWCHART!Q32*BUDGET!$K32)</f>
        <v/>
      </c>
      <c r="O32" s="51">
        <f>IF(BUDGET!$D32="","",FLOWCHART!R32*BUDGET!$K32)</f>
        <v/>
      </c>
      <c r="P32" s="51">
        <f>IF(BUDGET!$D32="","",SUM($D32:$O32))</f>
        <v/>
      </c>
    </row>
    <row r="33">
      <c r="A33" s="39">
        <f>BUDGET!A33</f>
        <v/>
      </c>
      <c r="B33" s="37">
        <f>IF(BUDGET!D33="","",BUDGET!B33)</f>
        <v/>
      </c>
      <c r="C33" s="38">
        <f>IF(BUDGET!D33="","",BUDGET!D33)</f>
        <v/>
      </c>
      <c r="D33" s="51">
        <f>IF(BUDGET!$D33="","",FLOWCHART!G33*BUDGET!$K33)</f>
        <v/>
      </c>
      <c r="E33" s="51">
        <f>IF(BUDGET!$D33="","",FLOWCHART!H33*BUDGET!$K33)</f>
        <v/>
      </c>
      <c r="F33" s="51">
        <f>IF(BUDGET!$D33="","",FLOWCHART!I33*BUDGET!$K33)</f>
        <v/>
      </c>
      <c r="G33" s="51">
        <f>IF(BUDGET!$D33="","",FLOWCHART!J33*BUDGET!$K33)</f>
        <v/>
      </c>
      <c r="H33" s="51">
        <f>IF(BUDGET!$D33="","",FLOWCHART!K33*BUDGET!$K33)</f>
        <v/>
      </c>
      <c r="I33" s="51">
        <f>IF(BUDGET!$D33="","",FLOWCHART!L33*BUDGET!$K33)</f>
        <v/>
      </c>
      <c r="J33" s="51">
        <f>IF(BUDGET!$D33="","",FLOWCHART!M33*BUDGET!$K33)</f>
        <v/>
      </c>
      <c r="K33" s="51">
        <f>IF(BUDGET!$D33="","",FLOWCHART!N33*BUDGET!$K33)</f>
        <v/>
      </c>
      <c r="L33" s="51">
        <f>IF(BUDGET!$D33="","",FLOWCHART!O33*BUDGET!$K33)</f>
        <v/>
      </c>
      <c r="M33" s="51">
        <f>IF(BUDGET!$D33="","",FLOWCHART!P33*BUDGET!$K33)</f>
        <v/>
      </c>
      <c r="N33" s="51">
        <f>IF(BUDGET!$D33="","",FLOWCHART!Q33*BUDGET!$K33)</f>
        <v/>
      </c>
      <c r="O33" s="51">
        <f>IF(BUDGET!$D33="","",FLOWCHART!R33*BUDGET!$K33)</f>
        <v/>
      </c>
      <c r="P33" s="51">
        <f>IF(BUDGET!$D33="","",SUM($D33:$O33))</f>
        <v/>
      </c>
    </row>
    <row r="34">
      <c r="A34" s="39">
        <f>BUDGET!A34</f>
        <v/>
      </c>
      <c r="B34" s="37">
        <f>IF(BUDGET!D34="","",BUDGET!B34)</f>
        <v/>
      </c>
      <c r="C34" s="38">
        <f>IF(BUDGET!D34="","",BUDGET!D34)</f>
        <v/>
      </c>
      <c r="D34" s="51">
        <f>IF(BUDGET!$D34="","",FLOWCHART!G34*BUDGET!$K34)</f>
        <v/>
      </c>
      <c r="E34" s="51">
        <f>IF(BUDGET!$D34="","",FLOWCHART!H34*BUDGET!$K34)</f>
        <v/>
      </c>
      <c r="F34" s="51">
        <f>IF(BUDGET!$D34="","",FLOWCHART!I34*BUDGET!$K34)</f>
        <v/>
      </c>
      <c r="G34" s="51">
        <f>IF(BUDGET!$D34="","",FLOWCHART!J34*BUDGET!$K34)</f>
        <v/>
      </c>
      <c r="H34" s="51">
        <f>IF(BUDGET!$D34="","",FLOWCHART!K34*BUDGET!$K34)</f>
        <v/>
      </c>
      <c r="I34" s="51">
        <f>IF(BUDGET!$D34="","",FLOWCHART!L34*BUDGET!$K34)</f>
        <v/>
      </c>
      <c r="J34" s="51">
        <f>IF(BUDGET!$D34="","",FLOWCHART!M34*BUDGET!$K34)</f>
        <v/>
      </c>
      <c r="K34" s="51">
        <f>IF(BUDGET!$D34="","",FLOWCHART!N34*BUDGET!$K34)</f>
        <v/>
      </c>
      <c r="L34" s="51">
        <f>IF(BUDGET!$D34="","",FLOWCHART!O34*BUDGET!$K34)</f>
        <v/>
      </c>
      <c r="M34" s="51">
        <f>IF(BUDGET!$D34="","",FLOWCHART!P34*BUDGET!$K34)</f>
        <v/>
      </c>
      <c r="N34" s="51">
        <f>IF(BUDGET!$D34="","",FLOWCHART!Q34*BUDGET!$K34)</f>
        <v/>
      </c>
      <c r="O34" s="51">
        <f>IF(BUDGET!$D34="","",FLOWCHART!R34*BUDGET!$K34)</f>
        <v/>
      </c>
      <c r="P34" s="51">
        <f>IF(BUDGET!$D34="","",SUM($D34:$O34))</f>
        <v/>
      </c>
    </row>
    <row r="35">
      <c r="A35" s="39">
        <f>BUDGET!A35</f>
        <v/>
      </c>
      <c r="B35" s="37">
        <f>IF(BUDGET!D35="","",BUDGET!B35)</f>
        <v/>
      </c>
      <c r="C35" s="38">
        <f>IF(BUDGET!D35="","",BUDGET!D35)</f>
        <v/>
      </c>
      <c r="D35" s="51">
        <f>IF(BUDGET!$D35="","",FLOWCHART!G35*BUDGET!$K35)</f>
        <v/>
      </c>
      <c r="E35" s="51">
        <f>IF(BUDGET!$D35="","",FLOWCHART!H35*BUDGET!$K35)</f>
        <v/>
      </c>
      <c r="F35" s="51">
        <f>IF(BUDGET!$D35="","",FLOWCHART!I35*BUDGET!$K35)</f>
        <v/>
      </c>
      <c r="G35" s="51">
        <f>IF(BUDGET!$D35="","",FLOWCHART!J35*BUDGET!$K35)</f>
        <v/>
      </c>
      <c r="H35" s="51">
        <f>IF(BUDGET!$D35="","",FLOWCHART!K35*BUDGET!$K35)</f>
        <v/>
      </c>
      <c r="I35" s="51">
        <f>IF(BUDGET!$D35="","",FLOWCHART!L35*BUDGET!$K35)</f>
        <v/>
      </c>
      <c r="J35" s="51">
        <f>IF(BUDGET!$D35="","",FLOWCHART!M35*BUDGET!$K35)</f>
        <v/>
      </c>
      <c r="K35" s="51">
        <f>IF(BUDGET!$D35="","",FLOWCHART!N35*BUDGET!$K35)</f>
        <v/>
      </c>
      <c r="L35" s="51">
        <f>IF(BUDGET!$D35="","",FLOWCHART!O35*BUDGET!$K35)</f>
        <v/>
      </c>
      <c r="M35" s="51">
        <f>IF(BUDGET!$D35="","",FLOWCHART!P35*BUDGET!$K35)</f>
        <v/>
      </c>
      <c r="N35" s="51">
        <f>IF(BUDGET!$D35="","",FLOWCHART!Q35*BUDGET!$K35)</f>
        <v/>
      </c>
      <c r="O35" s="51">
        <f>IF(BUDGET!$D35="","",FLOWCHART!R35*BUDGET!$K35)</f>
        <v/>
      </c>
      <c r="P35" s="51">
        <f>IF(BUDGET!$D35="","",SUM($D35:$O35))</f>
        <v/>
      </c>
    </row>
    <row r="36">
      <c r="A36" s="39">
        <f>BUDGET!A36</f>
        <v/>
      </c>
      <c r="B36" s="37">
        <f>IF(BUDGET!D36="","",BUDGET!B36)</f>
        <v/>
      </c>
      <c r="C36" s="38">
        <f>IF(BUDGET!D36="","",BUDGET!D36)</f>
        <v/>
      </c>
      <c r="D36" s="51">
        <f>IF(BUDGET!$D36="","",FLOWCHART!G36*BUDGET!$K36)</f>
        <v/>
      </c>
      <c r="E36" s="51">
        <f>IF(BUDGET!$D36="","",FLOWCHART!H36*BUDGET!$K36)</f>
        <v/>
      </c>
      <c r="F36" s="51">
        <f>IF(BUDGET!$D36="","",FLOWCHART!I36*BUDGET!$K36)</f>
        <v/>
      </c>
      <c r="G36" s="51">
        <f>IF(BUDGET!$D36="","",FLOWCHART!J36*BUDGET!$K36)</f>
        <v/>
      </c>
      <c r="H36" s="51">
        <f>IF(BUDGET!$D36="","",FLOWCHART!K36*BUDGET!$K36)</f>
        <v/>
      </c>
      <c r="I36" s="51">
        <f>IF(BUDGET!$D36="","",FLOWCHART!L36*BUDGET!$K36)</f>
        <v/>
      </c>
      <c r="J36" s="51">
        <f>IF(BUDGET!$D36="","",FLOWCHART!M36*BUDGET!$K36)</f>
        <v/>
      </c>
      <c r="K36" s="51">
        <f>IF(BUDGET!$D36="","",FLOWCHART!N36*BUDGET!$K36)</f>
        <v/>
      </c>
      <c r="L36" s="51">
        <f>IF(BUDGET!$D36="","",FLOWCHART!O36*BUDGET!$K36)</f>
        <v/>
      </c>
      <c r="M36" s="51">
        <f>IF(BUDGET!$D36="","",FLOWCHART!P36*BUDGET!$K36)</f>
        <v/>
      </c>
      <c r="N36" s="51">
        <f>IF(BUDGET!$D36="","",FLOWCHART!Q36*BUDGET!$K36)</f>
        <v/>
      </c>
      <c r="O36" s="51">
        <f>IF(BUDGET!$D36="","",FLOWCHART!R36*BUDGET!$K36)</f>
        <v/>
      </c>
      <c r="P36" s="51">
        <f>IF(BUDGET!$D36="","",SUM($D36:$O36))</f>
        <v/>
      </c>
    </row>
    <row r="37">
      <c r="A37" s="39">
        <f>BUDGET!A37</f>
        <v/>
      </c>
      <c r="B37" s="37">
        <f>IF(BUDGET!D37="","",BUDGET!B37)</f>
        <v/>
      </c>
      <c r="C37" s="38">
        <f>IF(BUDGET!D37="","",BUDGET!D37)</f>
        <v/>
      </c>
      <c r="D37" s="51">
        <f>IF(BUDGET!$D37="","",FLOWCHART!G37*BUDGET!$K37)</f>
        <v/>
      </c>
      <c r="E37" s="51">
        <f>IF(BUDGET!$D37="","",FLOWCHART!H37*BUDGET!$K37)</f>
        <v/>
      </c>
      <c r="F37" s="51">
        <f>IF(BUDGET!$D37="","",FLOWCHART!I37*BUDGET!$K37)</f>
        <v/>
      </c>
      <c r="G37" s="51">
        <f>IF(BUDGET!$D37="","",FLOWCHART!J37*BUDGET!$K37)</f>
        <v/>
      </c>
      <c r="H37" s="51">
        <f>IF(BUDGET!$D37="","",FLOWCHART!K37*BUDGET!$K37)</f>
        <v/>
      </c>
      <c r="I37" s="51">
        <f>IF(BUDGET!$D37="","",FLOWCHART!L37*BUDGET!$K37)</f>
        <v/>
      </c>
      <c r="J37" s="51">
        <f>IF(BUDGET!$D37="","",FLOWCHART!M37*BUDGET!$K37)</f>
        <v/>
      </c>
      <c r="K37" s="51">
        <f>IF(BUDGET!$D37="","",FLOWCHART!N37*BUDGET!$K37)</f>
        <v/>
      </c>
      <c r="L37" s="51">
        <f>IF(BUDGET!$D37="","",FLOWCHART!O37*BUDGET!$K37)</f>
        <v/>
      </c>
      <c r="M37" s="51">
        <f>IF(BUDGET!$D37="","",FLOWCHART!P37*BUDGET!$K37)</f>
        <v/>
      </c>
      <c r="N37" s="51">
        <f>IF(BUDGET!$D37="","",FLOWCHART!Q37*BUDGET!$K37)</f>
        <v/>
      </c>
      <c r="O37" s="51">
        <f>IF(BUDGET!$D37="","",FLOWCHART!R37*BUDGET!$K37)</f>
        <v/>
      </c>
      <c r="P37" s="51">
        <f>IF(BUDGET!$D37="","",SUM($D37:$O37))</f>
        <v/>
      </c>
    </row>
    <row r="38">
      <c r="A38" s="39">
        <f>BUDGET!A38</f>
        <v/>
      </c>
      <c r="B38" s="37">
        <f>IF(BUDGET!D38="","",BUDGET!B38)</f>
        <v/>
      </c>
      <c r="C38" s="38">
        <f>IF(BUDGET!D38="","",BUDGET!D38)</f>
        <v/>
      </c>
      <c r="D38" s="51">
        <f>IF(BUDGET!$D38="","",FLOWCHART!G38*BUDGET!$K38)</f>
        <v/>
      </c>
      <c r="E38" s="51">
        <f>IF(BUDGET!$D38="","",FLOWCHART!H38*BUDGET!$K38)</f>
        <v/>
      </c>
      <c r="F38" s="51">
        <f>IF(BUDGET!$D38="","",FLOWCHART!I38*BUDGET!$K38)</f>
        <v/>
      </c>
      <c r="G38" s="51">
        <f>IF(BUDGET!$D38="","",FLOWCHART!J38*BUDGET!$K38)</f>
        <v/>
      </c>
      <c r="H38" s="51">
        <f>IF(BUDGET!$D38="","",FLOWCHART!K38*BUDGET!$K38)</f>
        <v/>
      </c>
      <c r="I38" s="51">
        <f>IF(BUDGET!$D38="","",FLOWCHART!L38*BUDGET!$K38)</f>
        <v/>
      </c>
      <c r="J38" s="51">
        <f>IF(BUDGET!$D38="","",FLOWCHART!M38*BUDGET!$K38)</f>
        <v/>
      </c>
      <c r="K38" s="51">
        <f>IF(BUDGET!$D38="","",FLOWCHART!N38*BUDGET!$K38)</f>
        <v/>
      </c>
      <c r="L38" s="51">
        <f>IF(BUDGET!$D38="","",FLOWCHART!O38*BUDGET!$K38)</f>
        <v/>
      </c>
      <c r="M38" s="51">
        <f>IF(BUDGET!$D38="","",FLOWCHART!P38*BUDGET!$K38)</f>
        <v/>
      </c>
      <c r="N38" s="51">
        <f>IF(BUDGET!$D38="","",FLOWCHART!Q38*BUDGET!$K38)</f>
        <v/>
      </c>
      <c r="O38" s="51">
        <f>IF(BUDGET!$D38="","",FLOWCHART!R38*BUDGET!$K38)</f>
        <v/>
      </c>
      <c r="P38" s="51">
        <f>IF(BUDGET!$D38="","",SUM($D38:$O38))</f>
        <v/>
      </c>
    </row>
    <row r="39">
      <c r="A39" s="39">
        <f>BUDGET!A39</f>
        <v/>
      </c>
      <c r="B39" s="37">
        <f>IF(BUDGET!D39="","",BUDGET!B39)</f>
        <v/>
      </c>
      <c r="C39" s="38">
        <f>IF(BUDGET!D39="","",BUDGET!D39)</f>
        <v/>
      </c>
      <c r="D39" s="51">
        <f>IF(BUDGET!$D39="","",FLOWCHART!G39*BUDGET!$K39)</f>
        <v/>
      </c>
      <c r="E39" s="51">
        <f>IF(BUDGET!$D39="","",FLOWCHART!H39*BUDGET!$K39)</f>
        <v/>
      </c>
      <c r="F39" s="51">
        <f>IF(BUDGET!$D39="","",FLOWCHART!I39*BUDGET!$K39)</f>
        <v/>
      </c>
      <c r="G39" s="51">
        <f>IF(BUDGET!$D39="","",FLOWCHART!J39*BUDGET!$K39)</f>
        <v/>
      </c>
      <c r="H39" s="51">
        <f>IF(BUDGET!$D39="","",FLOWCHART!K39*BUDGET!$K39)</f>
        <v/>
      </c>
      <c r="I39" s="51">
        <f>IF(BUDGET!$D39="","",FLOWCHART!L39*BUDGET!$K39)</f>
        <v/>
      </c>
      <c r="J39" s="51">
        <f>IF(BUDGET!$D39="","",FLOWCHART!M39*BUDGET!$K39)</f>
        <v/>
      </c>
      <c r="K39" s="51">
        <f>IF(BUDGET!$D39="","",FLOWCHART!N39*BUDGET!$K39)</f>
        <v/>
      </c>
      <c r="L39" s="51">
        <f>IF(BUDGET!$D39="","",FLOWCHART!O39*BUDGET!$K39)</f>
        <v/>
      </c>
      <c r="M39" s="51">
        <f>IF(BUDGET!$D39="","",FLOWCHART!P39*BUDGET!$K39)</f>
        <v/>
      </c>
      <c r="N39" s="51">
        <f>IF(BUDGET!$D39="","",FLOWCHART!Q39*BUDGET!$K39)</f>
        <v/>
      </c>
      <c r="O39" s="51">
        <f>IF(BUDGET!$D39="","",FLOWCHART!R39*BUDGET!$K39)</f>
        <v/>
      </c>
      <c r="P39" s="51">
        <f>IF(BUDGET!$D39="","",SUM($D39:$O39))</f>
        <v/>
      </c>
    </row>
    <row r="40">
      <c r="A40" s="39">
        <f>BUDGET!A40</f>
        <v/>
      </c>
      <c r="B40" s="37">
        <f>IF(BUDGET!D40="","",BUDGET!B40)</f>
        <v/>
      </c>
      <c r="C40" s="38">
        <f>IF(BUDGET!D40="","",BUDGET!D40)</f>
        <v/>
      </c>
      <c r="D40" s="51">
        <f>IF(BUDGET!$D40="","",FLOWCHART!G40*BUDGET!$K40)</f>
        <v/>
      </c>
      <c r="E40" s="51">
        <f>IF(BUDGET!$D40="","",FLOWCHART!H40*BUDGET!$K40)</f>
        <v/>
      </c>
      <c r="F40" s="51">
        <f>IF(BUDGET!$D40="","",FLOWCHART!I40*BUDGET!$K40)</f>
        <v/>
      </c>
      <c r="G40" s="51">
        <f>IF(BUDGET!$D40="","",FLOWCHART!J40*BUDGET!$K40)</f>
        <v/>
      </c>
      <c r="H40" s="51">
        <f>IF(BUDGET!$D40="","",FLOWCHART!K40*BUDGET!$K40)</f>
        <v/>
      </c>
      <c r="I40" s="51">
        <f>IF(BUDGET!$D40="","",FLOWCHART!L40*BUDGET!$K40)</f>
        <v/>
      </c>
      <c r="J40" s="51">
        <f>IF(BUDGET!$D40="","",FLOWCHART!M40*BUDGET!$K40)</f>
        <v/>
      </c>
      <c r="K40" s="51">
        <f>IF(BUDGET!$D40="","",FLOWCHART!N40*BUDGET!$K40)</f>
        <v/>
      </c>
      <c r="L40" s="51">
        <f>IF(BUDGET!$D40="","",FLOWCHART!O40*BUDGET!$K40)</f>
        <v/>
      </c>
      <c r="M40" s="51">
        <f>IF(BUDGET!$D40="","",FLOWCHART!P40*BUDGET!$K40)</f>
        <v/>
      </c>
      <c r="N40" s="51">
        <f>IF(BUDGET!$D40="","",FLOWCHART!Q40*BUDGET!$K40)</f>
        <v/>
      </c>
      <c r="O40" s="51">
        <f>IF(BUDGET!$D40="","",FLOWCHART!R40*BUDGET!$K40)</f>
        <v/>
      </c>
      <c r="P40" s="51">
        <f>IF(BUDGET!$D40="","",SUM($D40:$O40))</f>
        <v/>
      </c>
    </row>
    <row r="41">
      <c r="A41" s="39">
        <f>BUDGET!A41</f>
        <v/>
      </c>
      <c r="B41" s="37">
        <f>IF(BUDGET!D41="","",BUDGET!B41)</f>
        <v/>
      </c>
      <c r="C41" s="38">
        <f>IF(BUDGET!D41="","",BUDGET!D41)</f>
        <v/>
      </c>
      <c r="D41" s="51">
        <f>IF(BUDGET!$D41="","",FLOWCHART!G41*BUDGET!$K41)</f>
        <v/>
      </c>
      <c r="E41" s="51">
        <f>IF(BUDGET!$D41="","",FLOWCHART!H41*BUDGET!$K41)</f>
        <v/>
      </c>
      <c r="F41" s="51">
        <f>IF(BUDGET!$D41="","",FLOWCHART!I41*BUDGET!$K41)</f>
        <v/>
      </c>
      <c r="G41" s="51">
        <f>IF(BUDGET!$D41="","",FLOWCHART!J41*BUDGET!$K41)</f>
        <v/>
      </c>
      <c r="H41" s="51">
        <f>IF(BUDGET!$D41="","",FLOWCHART!K41*BUDGET!$K41)</f>
        <v/>
      </c>
      <c r="I41" s="51">
        <f>IF(BUDGET!$D41="","",FLOWCHART!L41*BUDGET!$K41)</f>
        <v/>
      </c>
      <c r="J41" s="51">
        <f>IF(BUDGET!$D41="","",FLOWCHART!M41*BUDGET!$K41)</f>
        <v/>
      </c>
      <c r="K41" s="51">
        <f>IF(BUDGET!$D41="","",FLOWCHART!N41*BUDGET!$K41)</f>
        <v/>
      </c>
      <c r="L41" s="51">
        <f>IF(BUDGET!$D41="","",FLOWCHART!O41*BUDGET!$K41)</f>
        <v/>
      </c>
      <c r="M41" s="51">
        <f>IF(BUDGET!$D41="","",FLOWCHART!P41*BUDGET!$K41)</f>
        <v/>
      </c>
      <c r="N41" s="51">
        <f>IF(BUDGET!$D41="","",FLOWCHART!Q41*BUDGET!$K41)</f>
        <v/>
      </c>
      <c r="O41" s="51">
        <f>IF(BUDGET!$D41="","",FLOWCHART!R41*BUDGET!$K41)</f>
        <v/>
      </c>
      <c r="P41" s="51">
        <f>IF(BUDGET!$D41="","",SUM($D41:$O41))</f>
        <v/>
      </c>
    </row>
    <row r="42">
      <c r="A42" s="39">
        <f>BUDGET!A42</f>
        <v/>
      </c>
      <c r="B42" s="37">
        <f>IF(BUDGET!D42="","",BUDGET!B42)</f>
        <v/>
      </c>
      <c r="C42" s="38">
        <f>IF(BUDGET!D42="","",BUDGET!D42)</f>
        <v/>
      </c>
      <c r="D42" s="51">
        <f>IF(BUDGET!$D42="","",FLOWCHART!G42*BUDGET!$K42)</f>
        <v/>
      </c>
      <c r="E42" s="51">
        <f>IF(BUDGET!$D42="","",FLOWCHART!H42*BUDGET!$K42)</f>
        <v/>
      </c>
      <c r="F42" s="51">
        <f>IF(BUDGET!$D42="","",FLOWCHART!I42*BUDGET!$K42)</f>
        <v/>
      </c>
      <c r="G42" s="51">
        <f>IF(BUDGET!$D42="","",FLOWCHART!J42*BUDGET!$K42)</f>
        <v/>
      </c>
      <c r="H42" s="51">
        <f>IF(BUDGET!$D42="","",FLOWCHART!K42*BUDGET!$K42)</f>
        <v/>
      </c>
      <c r="I42" s="51">
        <f>IF(BUDGET!$D42="","",FLOWCHART!L42*BUDGET!$K42)</f>
        <v/>
      </c>
      <c r="J42" s="51">
        <f>IF(BUDGET!$D42="","",FLOWCHART!M42*BUDGET!$K42)</f>
        <v/>
      </c>
      <c r="K42" s="51">
        <f>IF(BUDGET!$D42="","",FLOWCHART!N42*BUDGET!$K42)</f>
        <v/>
      </c>
      <c r="L42" s="51">
        <f>IF(BUDGET!$D42="","",FLOWCHART!O42*BUDGET!$K42)</f>
        <v/>
      </c>
      <c r="M42" s="51">
        <f>IF(BUDGET!$D42="","",FLOWCHART!P42*BUDGET!$K42)</f>
        <v/>
      </c>
      <c r="N42" s="51">
        <f>IF(BUDGET!$D42="","",FLOWCHART!Q42*BUDGET!$K42)</f>
        <v/>
      </c>
      <c r="O42" s="51">
        <f>IF(BUDGET!$D42="","",FLOWCHART!R42*BUDGET!$K42)</f>
        <v/>
      </c>
      <c r="P42" s="51">
        <f>IF(BUDGET!$D42="","",SUM($D42:$O42))</f>
        <v/>
      </c>
    </row>
    <row r="43">
      <c r="A43" s="39">
        <f>BUDGET!A43</f>
        <v/>
      </c>
      <c r="B43" s="37">
        <f>IF(BUDGET!D43="","",BUDGET!B43)</f>
        <v/>
      </c>
      <c r="C43" s="38">
        <f>IF(BUDGET!D43="","",BUDGET!D43)</f>
        <v/>
      </c>
      <c r="D43" s="51">
        <f>IF(BUDGET!$D43="","",FLOWCHART!G43*BUDGET!$K43)</f>
        <v/>
      </c>
      <c r="E43" s="51">
        <f>IF(BUDGET!$D43="","",FLOWCHART!H43*BUDGET!$K43)</f>
        <v/>
      </c>
      <c r="F43" s="51">
        <f>IF(BUDGET!$D43="","",FLOWCHART!I43*BUDGET!$K43)</f>
        <v/>
      </c>
      <c r="G43" s="51">
        <f>IF(BUDGET!$D43="","",FLOWCHART!J43*BUDGET!$K43)</f>
        <v/>
      </c>
      <c r="H43" s="51">
        <f>IF(BUDGET!$D43="","",FLOWCHART!K43*BUDGET!$K43)</f>
        <v/>
      </c>
      <c r="I43" s="51">
        <f>IF(BUDGET!$D43="","",FLOWCHART!L43*BUDGET!$K43)</f>
        <v/>
      </c>
      <c r="J43" s="51">
        <f>IF(BUDGET!$D43="","",FLOWCHART!M43*BUDGET!$K43)</f>
        <v/>
      </c>
      <c r="K43" s="51">
        <f>IF(BUDGET!$D43="","",FLOWCHART!N43*BUDGET!$K43)</f>
        <v/>
      </c>
      <c r="L43" s="51">
        <f>IF(BUDGET!$D43="","",FLOWCHART!O43*BUDGET!$K43)</f>
        <v/>
      </c>
      <c r="M43" s="51">
        <f>IF(BUDGET!$D43="","",FLOWCHART!P43*BUDGET!$K43)</f>
        <v/>
      </c>
      <c r="N43" s="51">
        <f>IF(BUDGET!$D43="","",FLOWCHART!Q43*BUDGET!$K43)</f>
        <v/>
      </c>
      <c r="O43" s="51">
        <f>IF(BUDGET!$D43="","",FLOWCHART!R43*BUDGET!$K43)</f>
        <v/>
      </c>
      <c r="P43" s="51">
        <f>IF(BUDGET!$D43="","",SUM($D43:$O43))</f>
        <v/>
      </c>
    </row>
    <row r="44">
      <c r="A44" s="39">
        <f>BUDGET!A44</f>
        <v/>
      </c>
      <c r="B44" s="37">
        <f>IF(BUDGET!D44="","",BUDGET!B44)</f>
        <v/>
      </c>
      <c r="C44" s="38">
        <f>IF(BUDGET!D44="","",BUDGET!D44)</f>
        <v/>
      </c>
      <c r="D44" s="51">
        <f>IF(BUDGET!$D44="","",FLOWCHART!G44*BUDGET!$K44)</f>
        <v/>
      </c>
      <c r="E44" s="51">
        <f>IF(BUDGET!$D44="","",FLOWCHART!H44*BUDGET!$K44)</f>
        <v/>
      </c>
      <c r="F44" s="51">
        <f>IF(BUDGET!$D44="","",FLOWCHART!I44*BUDGET!$K44)</f>
        <v/>
      </c>
      <c r="G44" s="51">
        <f>IF(BUDGET!$D44="","",FLOWCHART!J44*BUDGET!$K44)</f>
        <v/>
      </c>
      <c r="H44" s="51">
        <f>IF(BUDGET!$D44="","",FLOWCHART!K44*BUDGET!$K44)</f>
        <v/>
      </c>
      <c r="I44" s="51">
        <f>IF(BUDGET!$D44="","",FLOWCHART!L44*BUDGET!$K44)</f>
        <v/>
      </c>
      <c r="J44" s="51">
        <f>IF(BUDGET!$D44="","",FLOWCHART!M44*BUDGET!$K44)</f>
        <v/>
      </c>
      <c r="K44" s="51">
        <f>IF(BUDGET!$D44="","",FLOWCHART!N44*BUDGET!$K44)</f>
        <v/>
      </c>
      <c r="L44" s="51">
        <f>IF(BUDGET!$D44="","",FLOWCHART!O44*BUDGET!$K44)</f>
        <v/>
      </c>
      <c r="M44" s="51">
        <f>IF(BUDGET!$D44="","",FLOWCHART!P44*BUDGET!$K44)</f>
        <v/>
      </c>
      <c r="N44" s="51">
        <f>IF(BUDGET!$D44="","",FLOWCHART!Q44*BUDGET!$K44)</f>
        <v/>
      </c>
      <c r="O44" s="51">
        <f>IF(BUDGET!$D44="","",FLOWCHART!R44*BUDGET!$K44)</f>
        <v/>
      </c>
      <c r="P44" s="51">
        <f>IF(BUDGET!$D44="","",SUM($D44:$O44))</f>
        <v/>
      </c>
    </row>
    <row r="45">
      <c r="A45" s="39">
        <f>BUDGET!A45</f>
        <v/>
      </c>
      <c r="B45" s="37">
        <f>IF(BUDGET!D45="","",BUDGET!B45)</f>
        <v/>
      </c>
      <c r="C45" s="38">
        <f>IF(BUDGET!D45="","",BUDGET!D45)</f>
        <v/>
      </c>
      <c r="D45" s="51">
        <f>IF(BUDGET!$D45="","",FLOWCHART!G45*BUDGET!$K45)</f>
        <v/>
      </c>
      <c r="E45" s="51">
        <f>IF(BUDGET!$D45="","",FLOWCHART!H45*BUDGET!$K45)</f>
        <v/>
      </c>
      <c r="F45" s="51">
        <f>IF(BUDGET!$D45="","",FLOWCHART!I45*BUDGET!$K45)</f>
        <v/>
      </c>
      <c r="G45" s="51">
        <f>IF(BUDGET!$D45="","",FLOWCHART!J45*BUDGET!$K45)</f>
        <v/>
      </c>
      <c r="H45" s="51">
        <f>IF(BUDGET!$D45="","",FLOWCHART!K45*BUDGET!$K45)</f>
        <v/>
      </c>
      <c r="I45" s="51">
        <f>IF(BUDGET!$D45="","",FLOWCHART!L45*BUDGET!$K45)</f>
        <v/>
      </c>
      <c r="J45" s="51">
        <f>IF(BUDGET!$D45="","",FLOWCHART!M45*BUDGET!$K45)</f>
        <v/>
      </c>
      <c r="K45" s="51">
        <f>IF(BUDGET!$D45="","",FLOWCHART!N45*BUDGET!$K45)</f>
        <v/>
      </c>
      <c r="L45" s="51">
        <f>IF(BUDGET!$D45="","",FLOWCHART!O45*BUDGET!$K45)</f>
        <v/>
      </c>
      <c r="M45" s="51">
        <f>IF(BUDGET!$D45="","",FLOWCHART!P45*BUDGET!$K45)</f>
        <v/>
      </c>
      <c r="N45" s="51">
        <f>IF(BUDGET!$D45="","",FLOWCHART!Q45*BUDGET!$K45)</f>
        <v/>
      </c>
      <c r="O45" s="51">
        <f>IF(BUDGET!$D45="","",FLOWCHART!R45*BUDGET!$K45)</f>
        <v/>
      </c>
      <c r="P45" s="51">
        <f>IF(BUDGET!$D45="","",SUM($D45:$O45))</f>
        <v/>
      </c>
    </row>
    <row r="46">
      <c r="A46" s="39">
        <f>BUDGET!A46</f>
        <v/>
      </c>
      <c r="B46" s="37">
        <f>IF(BUDGET!D46="","",BUDGET!B46)</f>
        <v/>
      </c>
      <c r="C46" s="38">
        <f>IF(BUDGET!D46="","",BUDGET!D46)</f>
        <v/>
      </c>
      <c r="D46" s="51">
        <f>IF(BUDGET!$D46="","",FLOWCHART!G46*BUDGET!$K46)</f>
        <v/>
      </c>
      <c r="E46" s="51">
        <f>IF(BUDGET!$D46="","",FLOWCHART!H46*BUDGET!$K46)</f>
        <v/>
      </c>
      <c r="F46" s="51">
        <f>IF(BUDGET!$D46="","",FLOWCHART!I46*BUDGET!$K46)</f>
        <v/>
      </c>
      <c r="G46" s="51">
        <f>IF(BUDGET!$D46="","",FLOWCHART!J46*BUDGET!$K46)</f>
        <v/>
      </c>
      <c r="H46" s="51">
        <f>IF(BUDGET!$D46="","",FLOWCHART!K46*BUDGET!$K46)</f>
        <v/>
      </c>
      <c r="I46" s="51">
        <f>IF(BUDGET!$D46="","",FLOWCHART!L46*BUDGET!$K46)</f>
        <v/>
      </c>
      <c r="J46" s="51">
        <f>IF(BUDGET!$D46="","",FLOWCHART!M46*BUDGET!$K46)</f>
        <v/>
      </c>
      <c r="K46" s="51">
        <f>IF(BUDGET!$D46="","",FLOWCHART!N46*BUDGET!$K46)</f>
        <v/>
      </c>
      <c r="L46" s="51">
        <f>IF(BUDGET!$D46="","",FLOWCHART!O46*BUDGET!$K46)</f>
        <v/>
      </c>
      <c r="M46" s="51">
        <f>IF(BUDGET!$D46="","",FLOWCHART!P46*BUDGET!$K46)</f>
        <v/>
      </c>
      <c r="N46" s="51">
        <f>IF(BUDGET!$D46="","",FLOWCHART!Q46*BUDGET!$K46)</f>
        <v/>
      </c>
      <c r="O46" s="51">
        <f>IF(BUDGET!$D46="","",FLOWCHART!R46*BUDGET!$K46)</f>
        <v/>
      </c>
      <c r="P46" s="51">
        <f>IF(BUDGET!$D46="","",SUM($D46:$O46))</f>
        <v/>
      </c>
    </row>
    <row r="47">
      <c r="A47" s="39">
        <f>BUDGET!A47</f>
        <v/>
      </c>
      <c r="B47" s="37">
        <f>IF(BUDGET!D47="","",BUDGET!B47)</f>
        <v/>
      </c>
      <c r="C47" s="38">
        <f>IF(BUDGET!D47="","",BUDGET!D47)</f>
        <v/>
      </c>
      <c r="D47" s="51">
        <f>IF(BUDGET!$D47="","",FLOWCHART!G47*BUDGET!$K47)</f>
        <v/>
      </c>
      <c r="E47" s="51">
        <f>IF(BUDGET!$D47="","",FLOWCHART!H47*BUDGET!$K47)</f>
        <v/>
      </c>
      <c r="F47" s="51">
        <f>IF(BUDGET!$D47="","",FLOWCHART!I47*BUDGET!$K47)</f>
        <v/>
      </c>
      <c r="G47" s="51">
        <f>IF(BUDGET!$D47="","",FLOWCHART!J47*BUDGET!$K47)</f>
        <v/>
      </c>
      <c r="H47" s="51">
        <f>IF(BUDGET!$D47="","",FLOWCHART!K47*BUDGET!$K47)</f>
        <v/>
      </c>
      <c r="I47" s="51">
        <f>IF(BUDGET!$D47="","",FLOWCHART!L47*BUDGET!$K47)</f>
        <v/>
      </c>
      <c r="J47" s="51">
        <f>IF(BUDGET!$D47="","",FLOWCHART!M47*BUDGET!$K47)</f>
        <v/>
      </c>
      <c r="K47" s="51">
        <f>IF(BUDGET!$D47="","",FLOWCHART!N47*BUDGET!$K47)</f>
        <v/>
      </c>
      <c r="L47" s="51">
        <f>IF(BUDGET!$D47="","",FLOWCHART!O47*BUDGET!$K47)</f>
        <v/>
      </c>
      <c r="M47" s="51">
        <f>IF(BUDGET!$D47="","",FLOWCHART!P47*BUDGET!$K47)</f>
        <v/>
      </c>
      <c r="N47" s="51">
        <f>IF(BUDGET!$D47="","",FLOWCHART!Q47*BUDGET!$K47)</f>
        <v/>
      </c>
      <c r="O47" s="51">
        <f>IF(BUDGET!$D47="","",FLOWCHART!R47*BUDGET!$K47)</f>
        <v/>
      </c>
      <c r="P47" s="51">
        <f>IF(BUDGET!$D47="","",SUM($D47:$O47))</f>
        <v/>
      </c>
    </row>
    <row r="48">
      <c r="A48" s="39">
        <f>BUDGET!A48</f>
        <v/>
      </c>
      <c r="B48" s="37">
        <f>IF(BUDGET!D48="","",BUDGET!B48)</f>
        <v/>
      </c>
      <c r="C48" s="38">
        <f>IF(BUDGET!D48="","",BUDGET!D48)</f>
        <v/>
      </c>
      <c r="D48" s="51">
        <f>IF(BUDGET!$D48="","",FLOWCHART!G48*BUDGET!$K48)</f>
        <v/>
      </c>
      <c r="E48" s="51">
        <f>IF(BUDGET!$D48="","",FLOWCHART!H48*BUDGET!$K48)</f>
        <v/>
      </c>
      <c r="F48" s="51">
        <f>IF(BUDGET!$D48="","",FLOWCHART!I48*BUDGET!$K48)</f>
        <v/>
      </c>
      <c r="G48" s="51">
        <f>IF(BUDGET!$D48="","",FLOWCHART!J48*BUDGET!$K48)</f>
        <v/>
      </c>
      <c r="H48" s="51">
        <f>IF(BUDGET!$D48="","",FLOWCHART!K48*BUDGET!$K48)</f>
        <v/>
      </c>
      <c r="I48" s="51">
        <f>IF(BUDGET!$D48="","",FLOWCHART!L48*BUDGET!$K48)</f>
        <v/>
      </c>
      <c r="J48" s="51">
        <f>IF(BUDGET!$D48="","",FLOWCHART!M48*BUDGET!$K48)</f>
        <v/>
      </c>
      <c r="K48" s="51">
        <f>IF(BUDGET!$D48="","",FLOWCHART!N48*BUDGET!$K48)</f>
        <v/>
      </c>
      <c r="L48" s="51">
        <f>IF(BUDGET!$D48="","",FLOWCHART!O48*BUDGET!$K48)</f>
        <v/>
      </c>
      <c r="M48" s="51">
        <f>IF(BUDGET!$D48="","",FLOWCHART!P48*BUDGET!$K48)</f>
        <v/>
      </c>
      <c r="N48" s="51">
        <f>IF(BUDGET!$D48="","",FLOWCHART!Q48*BUDGET!$K48)</f>
        <v/>
      </c>
      <c r="O48" s="51">
        <f>IF(BUDGET!$D48="","",FLOWCHART!R48*BUDGET!$K48)</f>
        <v/>
      </c>
      <c r="P48" s="51">
        <f>IF(BUDGET!$D48="","",SUM($D48:$O48))</f>
        <v/>
      </c>
    </row>
    <row r="49">
      <c r="A49" s="39">
        <f>BUDGET!A49</f>
        <v/>
      </c>
      <c r="B49" s="37">
        <f>IF(BUDGET!D49="","",BUDGET!B49)</f>
        <v/>
      </c>
      <c r="C49" s="38">
        <f>IF(BUDGET!D49="","",BUDGET!D49)</f>
        <v/>
      </c>
      <c r="D49" s="51">
        <f>IF(BUDGET!$D49="","",FLOWCHART!G49*BUDGET!$K49)</f>
        <v/>
      </c>
      <c r="E49" s="51">
        <f>IF(BUDGET!$D49="","",FLOWCHART!H49*BUDGET!$K49)</f>
        <v/>
      </c>
      <c r="F49" s="51">
        <f>IF(BUDGET!$D49="","",FLOWCHART!I49*BUDGET!$K49)</f>
        <v/>
      </c>
      <c r="G49" s="51">
        <f>IF(BUDGET!$D49="","",FLOWCHART!J49*BUDGET!$K49)</f>
        <v/>
      </c>
      <c r="H49" s="51">
        <f>IF(BUDGET!$D49="","",FLOWCHART!K49*BUDGET!$K49)</f>
        <v/>
      </c>
      <c r="I49" s="51">
        <f>IF(BUDGET!$D49="","",FLOWCHART!L49*BUDGET!$K49)</f>
        <v/>
      </c>
      <c r="J49" s="51">
        <f>IF(BUDGET!$D49="","",FLOWCHART!M49*BUDGET!$K49)</f>
        <v/>
      </c>
      <c r="K49" s="51">
        <f>IF(BUDGET!$D49="","",FLOWCHART!N49*BUDGET!$K49)</f>
        <v/>
      </c>
      <c r="L49" s="51">
        <f>IF(BUDGET!$D49="","",FLOWCHART!O49*BUDGET!$K49)</f>
        <v/>
      </c>
      <c r="M49" s="51">
        <f>IF(BUDGET!$D49="","",FLOWCHART!P49*BUDGET!$K49)</f>
        <v/>
      </c>
      <c r="N49" s="51">
        <f>IF(BUDGET!$D49="","",FLOWCHART!Q49*BUDGET!$K49)</f>
        <v/>
      </c>
      <c r="O49" s="51">
        <f>IF(BUDGET!$D49="","",FLOWCHART!R49*BUDGET!$K49)</f>
        <v/>
      </c>
      <c r="P49" s="51">
        <f>IF(BUDGET!$D49="","",SUM($D49:$O49))</f>
        <v/>
      </c>
    </row>
    <row r="50">
      <c r="A50" s="39">
        <f>BUDGET!A50</f>
        <v/>
      </c>
      <c r="B50" s="37">
        <f>IF(BUDGET!D50="","",BUDGET!B50)</f>
        <v/>
      </c>
      <c r="C50" s="38">
        <f>IF(BUDGET!D50="","",BUDGET!D50)</f>
        <v/>
      </c>
      <c r="D50" s="51">
        <f>IF(BUDGET!$D50="","",FLOWCHART!G50*BUDGET!$K50)</f>
        <v/>
      </c>
      <c r="E50" s="51">
        <f>IF(BUDGET!$D50="","",FLOWCHART!H50*BUDGET!$K50)</f>
        <v/>
      </c>
      <c r="F50" s="51">
        <f>IF(BUDGET!$D50="","",FLOWCHART!I50*BUDGET!$K50)</f>
        <v/>
      </c>
      <c r="G50" s="51">
        <f>IF(BUDGET!$D50="","",FLOWCHART!J50*BUDGET!$K50)</f>
        <v/>
      </c>
      <c r="H50" s="51">
        <f>IF(BUDGET!$D50="","",FLOWCHART!K50*BUDGET!$K50)</f>
        <v/>
      </c>
      <c r="I50" s="51">
        <f>IF(BUDGET!$D50="","",FLOWCHART!L50*BUDGET!$K50)</f>
        <v/>
      </c>
      <c r="J50" s="51">
        <f>IF(BUDGET!$D50="","",FLOWCHART!M50*BUDGET!$K50)</f>
        <v/>
      </c>
      <c r="K50" s="51">
        <f>IF(BUDGET!$D50="","",FLOWCHART!N50*BUDGET!$K50)</f>
        <v/>
      </c>
      <c r="L50" s="51">
        <f>IF(BUDGET!$D50="","",FLOWCHART!O50*BUDGET!$K50)</f>
        <v/>
      </c>
      <c r="M50" s="51">
        <f>IF(BUDGET!$D50="","",FLOWCHART!P50*BUDGET!$K50)</f>
        <v/>
      </c>
      <c r="N50" s="51">
        <f>IF(BUDGET!$D50="","",FLOWCHART!Q50*BUDGET!$K50)</f>
        <v/>
      </c>
      <c r="O50" s="51">
        <f>IF(BUDGET!$D50="","",FLOWCHART!R50*BUDGET!$K50)</f>
        <v/>
      </c>
      <c r="P50" s="51">
        <f>IF(BUDGET!$D50="","",SUM($D50:$O50))</f>
        <v/>
      </c>
    </row>
    <row r="51">
      <c r="A51" s="39">
        <f>BUDGET!A51</f>
        <v/>
      </c>
      <c r="B51" s="37">
        <f>IF(BUDGET!D51="","",BUDGET!B51)</f>
        <v/>
      </c>
      <c r="C51" s="38">
        <f>IF(BUDGET!D51="","",BUDGET!D51)</f>
        <v/>
      </c>
      <c r="D51" s="51">
        <f>IF(BUDGET!$D51="","",FLOWCHART!G51*BUDGET!$K51)</f>
        <v/>
      </c>
      <c r="E51" s="51">
        <f>IF(BUDGET!$D51="","",FLOWCHART!H51*BUDGET!$K51)</f>
        <v/>
      </c>
      <c r="F51" s="51">
        <f>IF(BUDGET!$D51="","",FLOWCHART!I51*BUDGET!$K51)</f>
        <v/>
      </c>
      <c r="G51" s="51">
        <f>IF(BUDGET!$D51="","",FLOWCHART!J51*BUDGET!$K51)</f>
        <v/>
      </c>
      <c r="H51" s="51">
        <f>IF(BUDGET!$D51="","",FLOWCHART!K51*BUDGET!$K51)</f>
        <v/>
      </c>
      <c r="I51" s="51">
        <f>IF(BUDGET!$D51="","",FLOWCHART!L51*BUDGET!$K51)</f>
        <v/>
      </c>
      <c r="J51" s="51">
        <f>IF(BUDGET!$D51="","",FLOWCHART!M51*BUDGET!$K51)</f>
        <v/>
      </c>
      <c r="K51" s="51">
        <f>IF(BUDGET!$D51="","",FLOWCHART!N51*BUDGET!$K51)</f>
        <v/>
      </c>
      <c r="L51" s="51">
        <f>IF(BUDGET!$D51="","",FLOWCHART!O51*BUDGET!$K51)</f>
        <v/>
      </c>
      <c r="M51" s="51">
        <f>IF(BUDGET!$D51="","",FLOWCHART!P51*BUDGET!$K51)</f>
        <v/>
      </c>
      <c r="N51" s="51">
        <f>IF(BUDGET!$D51="","",FLOWCHART!Q51*BUDGET!$K51)</f>
        <v/>
      </c>
      <c r="O51" s="51">
        <f>IF(BUDGET!$D51="","",FLOWCHART!R51*BUDGET!$K51)</f>
        <v/>
      </c>
      <c r="P51" s="51">
        <f>IF(BUDGET!$D51="","",SUM($D51:$O51))</f>
        <v/>
      </c>
    </row>
    <row r="52">
      <c r="A52" s="39">
        <f>BUDGET!A52</f>
        <v/>
      </c>
      <c r="B52" s="37">
        <f>IF(BUDGET!D52="","",BUDGET!B52)</f>
        <v/>
      </c>
      <c r="C52" s="38">
        <f>IF(BUDGET!D52="","",BUDGET!D52)</f>
        <v/>
      </c>
      <c r="D52" s="51">
        <f>IF(BUDGET!$D52="","",FLOWCHART!G52*BUDGET!$K52)</f>
        <v/>
      </c>
      <c r="E52" s="51">
        <f>IF(BUDGET!$D52="","",FLOWCHART!H52*BUDGET!$K52)</f>
        <v/>
      </c>
      <c r="F52" s="51">
        <f>IF(BUDGET!$D52="","",FLOWCHART!I52*BUDGET!$K52)</f>
        <v/>
      </c>
      <c r="G52" s="51">
        <f>IF(BUDGET!$D52="","",FLOWCHART!J52*BUDGET!$K52)</f>
        <v/>
      </c>
      <c r="H52" s="51">
        <f>IF(BUDGET!$D52="","",FLOWCHART!K52*BUDGET!$K52)</f>
        <v/>
      </c>
      <c r="I52" s="51">
        <f>IF(BUDGET!$D52="","",FLOWCHART!L52*BUDGET!$K52)</f>
        <v/>
      </c>
      <c r="J52" s="51">
        <f>IF(BUDGET!$D52="","",FLOWCHART!M52*BUDGET!$K52)</f>
        <v/>
      </c>
      <c r="K52" s="51">
        <f>IF(BUDGET!$D52="","",FLOWCHART!N52*BUDGET!$K52)</f>
        <v/>
      </c>
      <c r="L52" s="51">
        <f>IF(BUDGET!$D52="","",FLOWCHART!O52*BUDGET!$K52)</f>
        <v/>
      </c>
      <c r="M52" s="51">
        <f>IF(BUDGET!$D52="","",FLOWCHART!P52*BUDGET!$K52)</f>
        <v/>
      </c>
      <c r="N52" s="51">
        <f>IF(BUDGET!$D52="","",FLOWCHART!Q52*BUDGET!$K52)</f>
        <v/>
      </c>
      <c r="O52" s="51">
        <f>IF(BUDGET!$D52="","",FLOWCHART!R52*BUDGET!$K52)</f>
        <v/>
      </c>
      <c r="P52" s="51">
        <f>IF(BUDGET!$D52="","",SUM($D52:$O52))</f>
        <v/>
      </c>
    </row>
    <row r="53">
      <c r="A53" s="39">
        <f>BUDGET!A53</f>
        <v/>
      </c>
      <c r="B53" s="37">
        <f>IF(BUDGET!D53="","",BUDGET!B53)</f>
        <v/>
      </c>
      <c r="C53" s="38">
        <f>IF(BUDGET!D53="","",BUDGET!D53)</f>
        <v/>
      </c>
      <c r="D53" s="51">
        <f>IF(BUDGET!$D53="","",FLOWCHART!G53*BUDGET!$K53)</f>
        <v/>
      </c>
      <c r="E53" s="51">
        <f>IF(BUDGET!$D53="","",FLOWCHART!H53*BUDGET!$K53)</f>
        <v/>
      </c>
      <c r="F53" s="51">
        <f>IF(BUDGET!$D53="","",FLOWCHART!I53*BUDGET!$K53)</f>
        <v/>
      </c>
      <c r="G53" s="51">
        <f>IF(BUDGET!$D53="","",FLOWCHART!J53*BUDGET!$K53)</f>
        <v/>
      </c>
      <c r="H53" s="51">
        <f>IF(BUDGET!$D53="","",FLOWCHART!K53*BUDGET!$K53)</f>
        <v/>
      </c>
      <c r="I53" s="51">
        <f>IF(BUDGET!$D53="","",FLOWCHART!L53*BUDGET!$K53)</f>
        <v/>
      </c>
      <c r="J53" s="51">
        <f>IF(BUDGET!$D53="","",FLOWCHART!M53*BUDGET!$K53)</f>
        <v/>
      </c>
      <c r="K53" s="51">
        <f>IF(BUDGET!$D53="","",FLOWCHART!N53*BUDGET!$K53)</f>
        <v/>
      </c>
      <c r="L53" s="51">
        <f>IF(BUDGET!$D53="","",FLOWCHART!O53*BUDGET!$K53)</f>
        <v/>
      </c>
      <c r="M53" s="51">
        <f>IF(BUDGET!$D53="","",FLOWCHART!P53*BUDGET!$K53)</f>
        <v/>
      </c>
      <c r="N53" s="51">
        <f>IF(BUDGET!$D53="","",FLOWCHART!Q53*BUDGET!$K53)</f>
        <v/>
      </c>
      <c r="O53" s="51">
        <f>IF(BUDGET!$D53="","",FLOWCHART!R53*BUDGET!$K53)</f>
        <v/>
      </c>
      <c r="P53" s="51">
        <f>IF(BUDGET!$D53="","",SUM($D53:$O53))</f>
        <v/>
      </c>
    </row>
    <row r="54">
      <c r="A54" s="39">
        <f>BUDGET!A54</f>
        <v/>
      </c>
      <c r="B54" s="37">
        <f>IF(BUDGET!D54="","",BUDGET!B54)</f>
        <v/>
      </c>
      <c r="C54" s="38">
        <f>IF(BUDGET!D54="","",BUDGET!D54)</f>
        <v/>
      </c>
      <c r="D54" s="51">
        <f>IF(BUDGET!$D54="","",FLOWCHART!G54*BUDGET!$K54)</f>
        <v/>
      </c>
      <c r="E54" s="51">
        <f>IF(BUDGET!$D54="","",FLOWCHART!H54*BUDGET!$K54)</f>
        <v/>
      </c>
      <c r="F54" s="51">
        <f>IF(BUDGET!$D54="","",FLOWCHART!I54*BUDGET!$K54)</f>
        <v/>
      </c>
      <c r="G54" s="51">
        <f>IF(BUDGET!$D54="","",FLOWCHART!J54*BUDGET!$K54)</f>
        <v/>
      </c>
      <c r="H54" s="51">
        <f>IF(BUDGET!$D54="","",FLOWCHART!K54*BUDGET!$K54)</f>
        <v/>
      </c>
      <c r="I54" s="51">
        <f>IF(BUDGET!$D54="","",FLOWCHART!L54*BUDGET!$K54)</f>
        <v/>
      </c>
      <c r="J54" s="51">
        <f>IF(BUDGET!$D54="","",FLOWCHART!M54*BUDGET!$K54)</f>
        <v/>
      </c>
      <c r="K54" s="51">
        <f>IF(BUDGET!$D54="","",FLOWCHART!N54*BUDGET!$K54)</f>
        <v/>
      </c>
      <c r="L54" s="51">
        <f>IF(BUDGET!$D54="","",FLOWCHART!O54*BUDGET!$K54)</f>
        <v/>
      </c>
      <c r="M54" s="51">
        <f>IF(BUDGET!$D54="","",FLOWCHART!P54*BUDGET!$K54)</f>
        <v/>
      </c>
      <c r="N54" s="51">
        <f>IF(BUDGET!$D54="","",FLOWCHART!Q54*BUDGET!$K54)</f>
        <v/>
      </c>
      <c r="O54" s="51">
        <f>IF(BUDGET!$D54="","",FLOWCHART!R54*BUDGET!$K54)</f>
        <v/>
      </c>
      <c r="P54" s="51">
        <f>IF(BUDGET!$D54="","",SUM($D54:$O54))</f>
        <v/>
      </c>
    </row>
    <row r="55">
      <c r="A55" s="39">
        <f>BUDGET!A55</f>
        <v/>
      </c>
      <c r="B55" s="37">
        <f>IF(BUDGET!D55="","",BUDGET!B55)</f>
        <v/>
      </c>
      <c r="C55" s="38">
        <f>IF(BUDGET!D55="","",BUDGET!D55)</f>
        <v/>
      </c>
      <c r="D55" s="51">
        <f>IF(BUDGET!$D55="","",FLOWCHART!G55*BUDGET!$K55)</f>
        <v/>
      </c>
      <c r="E55" s="51">
        <f>IF(BUDGET!$D55="","",FLOWCHART!H55*BUDGET!$K55)</f>
        <v/>
      </c>
      <c r="F55" s="51">
        <f>IF(BUDGET!$D55="","",FLOWCHART!I55*BUDGET!$K55)</f>
        <v/>
      </c>
      <c r="G55" s="51">
        <f>IF(BUDGET!$D55="","",FLOWCHART!J55*BUDGET!$K55)</f>
        <v/>
      </c>
      <c r="H55" s="51">
        <f>IF(BUDGET!$D55="","",FLOWCHART!K55*BUDGET!$K55)</f>
        <v/>
      </c>
      <c r="I55" s="51">
        <f>IF(BUDGET!$D55="","",FLOWCHART!L55*BUDGET!$K55)</f>
        <v/>
      </c>
      <c r="J55" s="51">
        <f>IF(BUDGET!$D55="","",FLOWCHART!M55*BUDGET!$K55)</f>
        <v/>
      </c>
      <c r="K55" s="51">
        <f>IF(BUDGET!$D55="","",FLOWCHART!N55*BUDGET!$K55)</f>
        <v/>
      </c>
      <c r="L55" s="51">
        <f>IF(BUDGET!$D55="","",FLOWCHART!O55*BUDGET!$K55)</f>
        <v/>
      </c>
      <c r="M55" s="51">
        <f>IF(BUDGET!$D55="","",FLOWCHART!P55*BUDGET!$K55)</f>
        <v/>
      </c>
      <c r="N55" s="51">
        <f>IF(BUDGET!$D55="","",FLOWCHART!Q55*BUDGET!$K55)</f>
        <v/>
      </c>
      <c r="O55" s="51">
        <f>IF(BUDGET!$D55="","",FLOWCHART!R55*BUDGET!$K55)</f>
        <v/>
      </c>
      <c r="P55" s="51">
        <f>IF(BUDGET!$D55="","",SUM($D55:$O55))</f>
        <v/>
      </c>
    </row>
    <row r="56">
      <c r="A56" s="39">
        <f>BUDGET!A56</f>
        <v/>
      </c>
      <c r="B56" s="37">
        <f>IF(BUDGET!D56="","",BUDGET!B56)</f>
        <v/>
      </c>
      <c r="C56" s="38">
        <f>IF(BUDGET!D56="","",BUDGET!D56)</f>
        <v/>
      </c>
      <c r="D56" s="51">
        <f>IF(BUDGET!$D56="","",FLOWCHART!G56*BUDGET!$K56)</f>
        <v/>
      </c>
      <c r="E56" s="51">
        <f>IF(BUDGET!$D56="","",FLOWCHART!H56*BUDGET!$K56)</f>
        <v/>
      </c>
      <c r="F56" s="51">
        <f>IF(BUDGET!$D56="","",FLOWCHART!I56*BUDGET!$K56)</f>
        <v/>
      </c>
      <c r="G56" s="51">
        <f>IF(BUDGET!$D56="","",FLOWCHART!J56*BUDGET!$K56)</f>
        <v/>
      </c>
      <c r="H56" s="51">
        <f>IF(BUDGET!$D56="","",FLOWCHART!K56*BUDGET!$K56)</f>
        <v/>
      </c>
      <c r="I56" s="51">
        <f>IF(BUDGET!$D56="","",FLOWCHART!L56*BUDGET!$K56)</f>
        <v/>
      </c>
      <c r="J56" s="51">
        <f>IF(BUDGET!$D56="","",FLOWCHART!M56*BUDGET!$K56)</f>
        <v/>
      </c>
      <c r="K56" s="51">
        <f>IF(BUDGET!$D56="","",FLOWCHART!N56*BUDGET!$K56)</f>
        <v/>
      </c>
      <c r="L56" s="51">
        <f>IF(BUDGET!$D56="","",FLOWCHART!O56*BUDGET!$K56)</f>
        <v/>
      </c>
      <c r="M56" s="51">
        <f>IF(BUDGET!$D56="","",FLOWCHART!P56*BUDGET!$K56)</f>
        <v/>
      </c>
      <c r="N56" s="51">
        <f>IF(BUDGET!$D56="","",FLOWCHART!Q56*BUDGET!$K56)</f>
        <v/>
      </c>
      <c r="O56" s="51">
        <f>IF(BUDGET!$D56="","",FLOWCHART!R56*BUDGET!$K56)</f>
        <v/>
      </c>
      <c r="P56" s="51">
        <f>IF(BUDGET!$D56="","",SUM($D56:$O56))</f>
        <v/>
      </c>
    </row>
    <row r="57">
      <c r="A57" s="39">
        <f>BUDGET!A57</f>
        <v/>
      </c>
      <c r="B57" s="37">
        <f>IF(BUDGET!D57="","",BUDGET!B57)</f>
        <v/>
      </c>
      <c r="C57" s="38">
        <f>IF(BUDGET!D57="","",BUDGET!D57)</f>
        <v/>
      </c>
      <c r="D57" s="51">
        <f>IF(BUDGET!$D57="","",FLOWCHART!G57*BUDGET!$K57)</f>
        <v/>
      </c>
      <c r="E57" s="51">
        <f>IF(BUDGET!$D57="","",FLOWCHART!H57*BUDGET!$K57)</f>
        <v/>
      </c>
      <c r="F57" s="51">
        <f>IF(BUDGET!$D57="","",FLOWCHART!I57*BUDGET!$K57)</f>
        <v/>
      </c>
      <c r="G57" s="51">
        <f>IF(BUDGET!$D57="","",FLOWCHART!J57*BUDGET!$K57)</f>
        <v/>
      </c>
      <c r="H57" s="51">
        <f>IF(BUDGET!$D57="","",FLOWCHART!K57*BUDGET!$K57)</f>
        <v/>
      </c>
      <c r="I57" s="51">
        <f>IF(BUDGET!$D57="","",FLOWCHART!L57*BUDGET!$K57)</f>
        <v/>
      </c>
      <c r="J57" s="51">
        <f>IF(BUDGET!$D57="","",FLOWCHART!M57*BUDGET!$K57)</f>
        <v/>
      </c>
      <c r="K57" s="51">
        <f>IF(BUDGET!$D57="","",FLOWCHART!N57*BUDGET!$K57)</f>
        <v/>
      </c>
      <c r="L57" s="51">
        <f>IF(BUDGET!$D57="","",FLOWCHART!O57*BUDGET!$K57)</f>
        <v/>
      </c>
      <c r="M57" s="51">
        <f>IF(BUDGET!$D57="","",FLOWCHART!P57*BUDGET!$K57)</f>
        <v/>
      </c>
      <c r="N57" s="51">
        <f>IF(BUDGET!$D57="","",FLOWCHART!Q57*BUDGET!$K57)</f>
        <v/>
      </c>
      <c r="O57" s="51">
        <f>IF(BUDGET!$D57="","",FLOWCHART!R57*BUDGET!$K57)</f>
        <v/>
      </c>
      <c r="P57" s="51">
        <f>IF(BUDGET!$D57="","",SUM($D57:$O57))</f>
        <v/>
      </c>
    </row>
    <row r="58">
      <c r="A58" s="39">
        <f>BUDGET!A58</f>
        <v/>
      </c>
      <c r="B58" s="37">
        <f>IF(BUDGET!D58="","",BUDGET!B58)</f>
        <v/>
      </c>
      <c r="C58" s="38">
        <f>IF(BUDGET!D58="","",BUDGET!D58)</f>
        <v/>
      </c>
      <c r="D58" s="51">
        <f>IF(BUDGET!$D58="","",FLOWCHART!G58*BUDGET!$K58)</f>
        <v/>
      </c>
      <c r="E58" s="51">
        <f>IF(BUDGET!$D58="","",FLOWCHART!H58*BUDGET!$K58)</f>
        <v/>
      </c>
      <c r="F58" s="51">
        <f>IF(BUDGET!$D58="","",FLOWCHART!I58*BUDGET!$K58)</f>
        <v/>
      </c>
      <c r="G58" s="51">
        <f>IF(BUDGET!$D58="","",FLOWCHART!J58*BUDGET!$K58)</f>
        <v/>
      </c>
      <c r="H58" s="51">
        <f>IF(BUDGET!$D58="","",FLOWCHART!K58*BUDGET!$K58)</f>
        <v/>
      </c>
      <c r="I58" s="51">
        <f>IF(BUDGET!$D58="","",FLOWCHART!L58*BUDGET!$K58)</f>
        <v/>
      </c>
      <c r="J58" s="51">
        <f>IF(BUDGET!$D58="","",FLOWCHART!M58*BUDGET!$K58)</f>
        <v/>
      </c>
      <c r="K58" s="51">
        <f>IF(BUDGET!$D58="","",FLOWCHART!N58*BUDGET!$K58)</f>
        <v/>
      </c>
      <c r="L58" s="51">
        <f>IF(BUDGET!$D58="","",FLOWCHART!O58*BUDGET!$K58)</f>
        <v/>
      </c>
      <c r="M58" s="51">
        <f>IF(BUDGET!$D58="","",FLOWCHART!P58*BUDGET!$K58)</f>
        <v/>
      </c>
      <c r="N58" s="51">
        <f>IF(BUDGET!$D58="","",FLOWCHART!Q58*BUDGET!$K58)</f>
        <v/>
      </c>
      <c r="O58" s="51">
        <f>IF(BUDGET!$D58="","",FLOWCHART!R58*BUDGET!$K58)</f>
        <v/>
      </c>
      <c r="P58" s="51">
        <f>IF(BUDGET!$D58="","",SUM($D58:$O58))</f>
        <v/>
      </c>
    </row>
    <row r="59">
      <c r="A59" s="39">
        <f>BUDGET!A59</f>
        <v/>
      </c>
      <c r="B59" s="37">
        <f>IF(BUDGET!D59="","",BUDGET!B59)</f>
        <v/>
      </c>
      <c r="C59" s="38">
        <f>IF(BUDGET!D59="","",BUDGET!D59)</f>
        <v/>
      </c>
      <c r="D59" s="51">
        <f>IF(BUDGET!$D59="","",FLOWCHART!G59*BUDGET!$K59)</f>
        <v/>
      </c>
      <c r="E59" s="51">
        <f>IF(BUDGET!$D59="","",FLOWCHART!H59*BUDGET!$K59)</f>
        <v/>
      </c>
      <c r="F59" s="51">
        <f>IF(BUDGET!$D59="","",FLOWCHART!I59*BUDGET!$K59)</f>
        <v/>
      </c>
      <c r="G59" s="51">
        <f>IF(BUDGET!$D59="","",FLOWCHART!J59*BUDGET!$K59)</f>
        <v/>
      </c>
      <c r="H59" s="51">
        <f>IF(BUDGET!$D59="","",FLOWCHART!K59*BUDGET!$K59)</f>
        <v/>
      </c>
      <c r="I59" s="51">
        <f>IF(BUDGET!$D59="","",FLOWCHART!L59*BUDGET!$K59)</f>
        <v/>
      </c>
      <c r="J59" s="51">
        <f>IF(BUDGET!$D59="","",FLOWCHART!M59*BUDGET!$K59)</f>
        <v/>
      </c>
      <c r="K59" s="51">
        <f>IF(BUDGET!$D59="","",FLOWCHART!N59*BUDGET!$K59)</f>
        <v/>
      </c>
      <c r="L59" s="51">
        <f>IF(BUDGET!$D59="","",FLOWCHART!O59*BUDGET!$K59)</f>
        <v/>
      </c>
      <c r="M59" s="51">
        <f>IF(BUDGET!$D59="","",FLOWCHART!P59*BUDGET!$K59)</f>
        <v/>
      </c>
      <c r="N59" s="51">
        <f>IF(BUDGET!$D59="","",FLOWCHART!Q59*BUDGET!$K59)</f>
        <v/>
      </c>
      <c r="O59" s="51">
        <f>IF(BUDGET!$D59="","",FLOWCHART!R59*BUDGET!$K59)</f>
        <v/>
      </c>
      <c r="P59" s="51">
        <f>IF(BUDGET!$D59="","",SUM($D59:$O59))</f>
        <v/>
      </c>
    </row>
    <row r="60">
      <c r="A60" s="39">
        <f>BUDGET!A60</f>
        <v/>
      </c>
      <c r="B60" s="37">
        <f>IF(BUDGET!D60="","",BUDGET!B60)</f>
        <v/>
      </c>
      <c r="C60" s="38">
        <f>IF(BUDGET!D60="","",BUDGET!D60)</f>
        <v/>
      </c>
      <c r="D60" s="51">
        <f>IF(BUDGET!$D60="","",FLOWCHART!G60*BUDGET!$K60)</f>
        <v/>
      </c>
      <c r="E60" s="51">
        <f>IF(BUDGET!$D60="","",FLOWCHART!H60*BUDGET!$K60)</f>
        <v/>
      </c>
      <c r="F60" s="51">
        <f>IF(BUDGET!$D60="","",FLOWCHART!I60*BUDGET!$K60)</f>
        <v/>
      </c>
      <c r="G60" s="51">
        <f>IF(BUDGET!$D60="","",FLOWCHART!J60*BUDGET!$K60)</f>
        <v/>
      </c>
      <c r="H60" s="51">
        <f>IF(BUDGET!$D60="","",FLOWCHART!K60*BUDGET!$K60)</f>
        <v/>
      </c>
      <c r="I60" s="51">
        <f>IF(BUDGET!$D60="","",FLOWCHART!L60*BUDGET!$K60)</f>
        <v/>
      </c>
      <c r="J60" s="51">
        <f>IF(BUDGET!$D60="","",FLOWCHART!M60*BUDGET!$K60)</f>
        <v/>
      </c>
      <c r="K60" s="51">
        <f>IF(BUDGET!$D60="","",FLOWCHART!N60*BUDGET!$K60)</f>
        <v/>
      </c>
      <c r="L60" s="51">
        <f>IF(BUDGET!$D60="","",FLOWCHART!O60*BUDGET!$K60)</f>
        <v/>
      </c>
      <c r="M60" s="51">
        <f>IF(BUDGET!$D60="","",FLOWCHART!P60*BUDGET!$K60)</f>
        <v/>
      </c>
      <c r="N60" s="51">
        <f>IF(BUDGET!$D60="","",FLOWCHART!Q60*BUDGET!$K60)</f>
        <v/>
      </c>
      <c r="O60" s="51">
        <f>IF(BUDGET!$D60="","",FLOWCHART!R60*BUDGET!$K60)</f>
        <v/>
      </c>
      <c r="P60" s="51">
        <f>IF(BUDGET!$D60="","",SUM($D60:$O60))</f>
        <v/>
      </c>
    </row>
    <row r="61">
      <c r="A61" s="39">
        <f>BUDGET!A61</f>
        <v/>
      </c>
      <c r="B61" s="37">
        <f>IF(BUDGET!D61="","",BUDGET!B61)</f>
        <v/>
      </c>
      <c r="C61" s="38">
        <f>IF(BUDGET!D61="","",BUDGET!D61)</f>
        <v/>
      </c>
      <c r="D61" s="51">
        <f>IF(BUDGET!$D61="","",FLOWCHART!G61*BUDGET!$K61)</f>
        <v/>
      </c>
      <c r="E61" s="51">
        <f>IF(BUDGET!$D61="","",FLOWCHART!H61*BUDGET!$K61)</f>
        <v/>
      </c>
      <c r="F61" s="51">
        <f>IF(BUDGET!$D61="","",FLOWCHART!I61*BUDGET!$K61)</f>
        <v/>
      </c>
      <c r="G61" s="51">
        <f>IF(BUDGET!$D61="","",FLOWCHART!J61*BUDGET!$K61)</f>
        <v/>
      </c>
      <c r="H61" s="51">
        <f>IF(BUDGET!$D61="","",FLOWCHART!K61*BUDGET!$K61)</f>
        <v/>
      </c>
      <c r="I61" s="51">
        <f>IF(BUDGET!$D61="","",FLOWCHART!L61*BUDGET!$K61)</f>
        <v/>
      </c>
      <c r="J61" s="51">
        <f>IF(BUDGET!$D61="","",FLOWCHART!M61*BUDGET!$K61)</f>
        <v/>
      </c>
      <c r="K61" s="51">
        <f>IF(BUDGET!$D61="","",FLOWCHART!N61*BUDGET!$K61)</f>
        <v/>
      </c>
      <c r="L61" s="51">
        <f>IF(BUDGET!$D61="","",FLOWCHART!O61*BUDGET!$K61)</f>
        <v/>
      </c>
      <c r="M61" s="51">
        <f>IF(BUDGET!$D61="","",FLOWCHART!P61*BUDGET!$K61)</f>
        <v/>
      </c>
      <c r="N61" s="51">
        <f>IF(BUDGET!$D61="","",FLOWCHART!Q61*BUDGET!$K61)</f>
        <v/>
      </c>
      <c r="O61" s="51">
        <f>IF(BUDGET!$D61="","",FLOWCHART!R61*BUDGET!$K61)</f>
        <v/>
      </c>
      <c r="P61" s="51">
        <f>IF(BUDGET!$D61="","",SUM($D61:$O61))</f>
        <v/>
      </c>
    </row>
    <row r="62">
      <c r="A62" s="39">
        <f>BUDGET!A62</f>
        <v/>
      </c>
      <c r="B62" s="37">
        <f>IF(BUDGET!D62="","",BUDGET!B62)</f>
        <v/>
      </c>
      <c r="C62" s="38">
        <f>IF(BUDGET!D62="","",BUDGET!D62)</f>
        <v/>
      </c>
      <c r="D62" s="51">
        <f>IF(BUDGET!$D62="","",FLOWCHART!G62*BUDGET!$K62)</f>
        <v/>
      </c>
      <c r="E62" s="51">
        <f>IF(BUDGET!$D62="","",FLOWCHART!H62*BUDGET!$K62)</f>
        <v/>
      </c>
      <c r="F62" s="51">
        <f>IF(BUDGET!$D62="","",FLOWCHART!I62*BUDGET!$K62)</f>
        <v/>
      </c>
      <c r="G62" s="51">
        <f>IF(BUDGET!$D62="","",FLOWCHART!J62*BUDGET!$K62)</f>
        <v/>
      </c>
      <c r="H62" s="51">
        <f>IF(BUDGET!$D62="","",FLOWCHART!K62*BUDGET!$K62)</f>
        <v/>
      </c>
      <c r="I62" s="51">
        <f>IF(BUDGET!$D62="","",FLOWCHART!L62*BUDGET!$K62)</f>
        <v/>
      </c>
      <c r="J62" s="51">
        <f>IF(BUDGET!$D62="","",FLOWCHART!M62*BUDGET!$K62)</f>
        <v/>
      </c>
      <c r="K62" s="51">
        <f>IF(BUDGET!$D62="","",FLOWCHART!N62*BUDGET!$K62)</f>
        <v/>
      </c>
      <c r="L62" s="51">
        <f>IF(BUDGET!$D62="","",FLOWCHART!O62*BUDGET!$K62)</f>
        <v/>
      </c>
      <c r="M62" s="51">
        <f>IF(BUDGET!$D62="","",FLOWCHART!P62*BUDGET!$K62)</f>
        <v/>
      </c>
      <c r="N62" s="51">
        <f>IF(BUDGET!$D62="","",FLOWCHART!Q62*BUDGET!$K62)</f>
        <v/>
      </c>
      <c r="O62" s="51">
        <f>IF(BUDGET!$D62="","",FLOWCHART!R62*BUDGET!$K62)</f>
        <v/>
      </c>
      <c r="P62" s="51">
        <f>IF(BUDGET!$D62="","",SUM($D62:$O62))</f>
        <v/>
      </c>
    </row>
    <row r="63">
      <c r="A63" s="39">
        <f>BUDGET!A63</f>
        <v/>
      </c>
      <c r="B63" s="37">
        <f>IF(BUDGET!D63="","",BUDGET!B63)</f>
        <v/>
      </c>
      <c r="C63" s="38">
        <f>IF(BUDGET!D63="","",BUDGET!D63)</f>
        <v/>
      </c>
      <c r="D63" s="51">
        <f>IF(BUDGET!$D63="","",FLOWCHART!G63*BUDGET!$K63)</f>
        <v/>
      </c>
      <c r="E63" s="51">
        <f>IF(BUDGET!$D63="","",FLOWCHART!H63*BUDGET!$K63)</f>
        <v/>
      </c>
      <c r="F63" s="51">
        <f>IF(BUDGET!$D63="","",FLOWCHART!I63*BUDGET!$K63)</f>
        <v/>
      </c>
      <c r="G63" s="51">
        <f>IF(BUDGET!$D63="","",FLOWCHART!J63*BUDGET!$K63)</f>
        <v/>
      </c>
      <c r="H63" s="51">
        <f>IF(BUDGET!$D63="","",FLOWCHART!K63*BUDGET!$K63)</f>
        <v/>
      </c>
      <c r="I63" s="51">
        <f>IF(BUDGET!$D63="","",FLOWCHART!L63*BUDGET!$K63)</f>
        <v/>
      </c>
      <c r="J63" s="51">
        <f>IF(BUDGET!$D63="","",FLOWCHART!M63*BUDGET!$K63)</f>
        <v/>
      </c>
      <c r="K63" s="51">
        <f>IF(BUDGET!$D63="","",FLOWCHART!N63*BUDGET!$K63)</f>
        <v/>
      </c>
      <c r="L63" s="51">
        <f>IF(BUDGET!$D63="","",FLOWCHART!O63*BUDGET!$K63)</f>
        <v/>
      </c>
      <c r="M63" s="51">
        <f>IF(BUDGET!$D63="","",FLOWCHART!P63*BUDGET!$K63)</f>
        <v/>
      </c>
      <c r="N63" s="51">
        <f>IF(BUDGET!$D63="","",FLOWCHART!Q63*BUDGET!$K63)</f>
        <v/>
      </c>
      <c r="O63" s="51">
        <f>IF(BUDGET!$D63="","",FLOWCHART!R63*BUDGET!$K63)</f>
        <v/>
      </c>
      <c r="P63" s="51">
        <f>IF(BUDGET!$D63="","",SUM($D63:$O63))</f>
        <v/>
      </c>
    </row>
    <row r="64">
      <c r="A64" s="39">
        <f>BUDGET!A64</f>
        <v/>
      </c>
      <c r="B64" s="37">
        <f>IF(BUDGET!D64="","",BUDGET!B64)</f>
        <v/>
      </c>
      <c r="C64" s="38">
        <f>IF(BUDGET!D64="","",BUDGET!D64)</f>
        <v/>
      </c>
      <c r="D64" s="51">
        <f>IF(BUDGET!$D64="","",FLOWCHART!G64*BUDGET!$K64)</f>
        <v/>
      </c>
      <c r="E64" s="51">
        <f>IF(BUDGET!$D64="","",FLOWCHART!H64*BUDGET!$K64)</f>
        <v/>
      </c>
      <c r="F64" s="51">
        <f>IF(BUDGET!$D64="","",FLOWCHART!I64*BUDGET!$K64)</f>
        <v/>
      </c>
      <c r="G64" s="51">
        <f>IF(BUDGET!$D64="","",FLOWCHART!J64*BUDGET!$K64)</f>
        <v/>
      </c>
      <c r="H64" s="51">
        <f>IF(BUDGET!$D64="","",FLOWCHART!K64*BUDGET!$K64)</f>
        <v/>
      </c>
      <c r="I64" s="51">
        <f>IF(BUDGET!$D64="","",FLOWCHART!L64*BUDGET!$K64)</f>
        <v/>
      </c>
      <c r="J64" s="51">
        <f>IF(BUDGET!$D64="","",FLOWCHART!M64*BUDGET!$K64)</f>
        <v/>
      </c>
      <c r="K64" s="51">
        <f>IF(BUDGET!$D64="","",FLOWCHART!N64*BUDGET!$K64)</f>
        <v/>
      </c>
      <c r="L64" s="51">
        <f>IF(BUDGET!$D64="","",FLOWCHART!O64*BUDGET!$K64)</f>
        <v/>
      </c>
      <c r="M64" s="51">
        <f>IF(BUDGET!$D64="","",FLOWCHART!P64*BUDGET!$K64)</f>
        <v/>
      </c>
      <c r="N64" s="51">
        <f>IF(BUDGET!$D64="","",FLOWCHART!Q64*BUDGET!$K64)</f>
        <v/>
      </c>
      <c r="O64" s="51">
        <f>IF(BUDGET!$D64="","",FLOWCHART!R64*BUDGET!$K64)</f>
        <v/>
      </c>
      <c r="P64" s="51">
        <f>IF(BUDGET!$D64="","",SUM($D64:$O64))</f>
        <v/>
      </c>
    </row>
    <row r="65">
      <c r="A65" s="39">
        <f>BUDGET!A65</f>
        <v/>
      </c>
      <c r="B65" s="37">
        <f>IF(BUDGET!D65="","",BUDGET!B65)</f>
        <v/>
      </c>
      <c r="C65" s="38">
        <f>IF(BUDGET!D65="","",BUDGET!D65)</f>
        <v/>
      </c>
      <c r="D65" s="51">
        <f>IF(BUDGET!$D65="","",FLOWCHART!G65*BUDGET!$K65)</f>
        <v/>
      </c>
      <c r="E65" s="51">
        <f>IF(BUDGET!$D65="","",FLOWCHART!H65*BUDGET!$K65)</f>
        <v/>
      </c>
      <c r="F65" s="51">
        <f>IF(BUDGET!$D65="","",FLOWCHART!I65*BUDGET!$K65)</f>
        <v/>
      </c>
      <c r="G65" s="51">
        <f>IF(BUDGET!$D65="","",FLOWCHART!J65*BUDGET!$K65)</f>
        <v/>
      </c>
      <c r="H65" s="51">
        <f>IF(BUDGET!$D65="","",FLOWCHART!K65*BUDGET!$K65)</f>
        <v/>
      </c>
      <c r="I65" s="51">
        <f>IF(BUDGET!$D65="","",FLOWCHART!L65*BUDGET!$K65)</f>
        <v/>
      </c>
      <c r="J65" s="51">
        <f>IF(BUDGET!$D65="","",FLOWCHART!M65*BUDGET!$K65)</f>
        <v/>
      </c>
      <c r="K65" s="51">
        <f>IF(BUDGET!$D65="","",FLOWCHART!N65*BUDGET!$K65)</f>
        <v/>
      </c>
      <c r="L65" s="51">
        <f>IF(BUDGET!$D65="","",FLOWCHART!O65*BUDGET!$K65)</f>
        <v/>
      </c>
      <c r="M65" s="51">
        <f>IF(BUDGET!$D65="","",FLOWCHART!P65*BUDGET!$K65)</f>
        <v/>
      </c>
      <c r="N65" s="51">
        <f>IF(BUDGET!$D65="","",FLOWCHART!Q65*BUDGET!$K65)</f>
        <v/>
      </c>
      <c r="O65" s="51">
        <f>IF(BUDGET!$D65="","",FLOWCHART!R65*BUDGET!$K65)</f>
        <v/>
      </c>
      <c r="P65" s="51">
        <f>IF(BUDGET!$D65="","",SUM($D65:$O65))</f>
        <v/>
      </c>
    </row>
    <row r="66">
      <c r="A66" s="39">
        <f>BUDGET!A66</f>
        <v/>
      </c>
      <c r="B66" s="37">
        <f>IF(BUDGET!D66="","",BUDGET!B66)</f>
        <v/>
      </c>
      <c r="C66" s="38">
        <f>IF(BUDGET!D66="","",BUDGET!D66)</f>
        <v/>
      </c>
      <c r="D66" s="51">
        <f>IF(BUDGET!$D66="","",FLOWCHART!G66*BUDGET!$K66)</f>
        <v/>
      </c>
      <c r="E66" s="51">
        <f>IF(BUDGET!$D66="","",FLOWCHART!H66*BUDGET!$K66)</f>
        <v/>
      </c>
      <c r="F66" s="51">
        <f>IF(BUDGET!$D66="","",FLOWCHART!I66*BUDGET!$K66)</f>
        <v/>
      </c>
      <c r="G66" s="51">
        <f>IF(BUDGET!$D66="","",FLOWCHART!J66*BUDGET!$K66)</f>
        <v/>
      </c>
      <c r="H66" s="51">
        <f>IF(BUDGET!$D66="","",FLOWCHART!K66*BUDGET!$K66)</f>
        <v/>
      </c>
      <c r="I66" s="51">
        <f>IF(BUDGET!$D66="","",FLOWCHART!L66*BUDGET!$K66)</f>
        <v/>
      </c>
      <c r="J66" s="51">
        <f>IF(BUDGET!$D66="","",FLOWCHART!M66*BUDGET!$K66)</f>
        <v/>
      </c>
      <c r="K66" s="51">
        <f>IF(BUDGET!$D66="","",FLOWCHART!N66*BUDGET!$K66)</f>
        <v/>
      </c>
      <c r="L66" s="51">
        <f>IF(BUDGET!$D66="","",FLOWCHART!O66*BUDGET!$K66)</f>
        <v/>
      </c>
      <c r="M66" s="51">
        <f>IF(BUDGET!$D66="","",FLOWCHART!P66*BUDGET!$K66)</f>
        <v/>
      </c>
      <c r="N66" s="51">
        <f>IF(BUDGET!$D66="","",FLOWCHART!Q66*BUDGET!$K66)</f>
        <v/>
      </c>
      <c r="O66" s="51">
        <f>IF(BUDGET!$D66="","",FLOWCHART!R66*BUDGET!$K66)</f>
        <v/>
      </c>
      <c r="P66" s="51">
        <f>IF(BUDGET!$D66="","",SUM($D66:$O66))</f>
        <v/>
      </c>
    </row>
    <row r="67">
      <c r="A67" s="39">
        <f>BUDGET!A67</f>
        <v/>
      </c>
      <c r="B67" s="37">
        <f>IF(BUDGET!D67="","",BUDGET!B67)</f>
        <v/>
      </c>
      <c r="C67" s="38">
        <f>IF(BUDGET!D67="","",BUDGET!D67)</f>
        <v/>
      </c>
      <c r="D67" s="51">
        <f>IF(BUDGET!$D67="","",FLOWCHART!G67*BUDGET!$K67)</f>
        <v/>
      </c>
      <c r="E67" s="51">
        <f>IF(BUDGET!$D67="","",FLOWCHART!H67*BUDGET!$K67)</f>
        <v/>
      </c>
      <c r="F67" s="51">
        <f>IF(BUDGET!$D67="","",FLOWCHART!I67*BUDGET!$K67)</f>
        <v/>
      </c>
      <c r="G67" s="51">
        <f>IF(BUDGET!$D67="","",FLOWCHART!J67*BUDGET!$K67)</f>
        <v/>
      </c>
      <c r="H67" s="51">
        <f>IF(BUDGET!$D67="","",FLOWCHART!K67*BUDGET!$K67)</f>
        <v/>
      </c>
      <c r="I67" s="51">
        <f>IF(BUDGET!$D67="","",FLOWCHART!L67*BUDGET!$K67)</f>
        <v/>
      </c>
      <c r="J67" s="51">
        <f>IF(BUDGET!$D67="","",FLOWCHART!M67*BUDGET!$K67)</f>
        <v/>
      </c>
      <c r="K67" s="51">
        <f>IF(BUDGET!$D67="","",FLOWCHART!N67*BUDGET!$K67)</f>
        <v/>
      </c>
      <c r="L67" s="51">
        <f>IF(BUDGET!$D67="","",FLOWCHART!O67*BUDGET!$K67)</f>
        <v/>
      </c>
      <c r="M67" s="51">
        <f>IF(BUDGET!$D67="","",FLOWCHART!P67*BUDGET!$K67)</f>
        <v/>
      </c>
      <c r="N67" s="51">
        <f>IF(BUDGET!$D67="","",FLOWCHART!Q67*BUDGET!$K67)</f>
        <v/>
      </c>
      <c r="O67" s="51">
        <f>IF(BUDGET!$D67="","",FLOWCHART!R67*BUDGET!$K67)</f>
        <v/>
      </c>
      <c r="P67" s="51">
        <f>IF(BUDGET!$D67="","",SUM($D67:$O67))</f>
        <v/>
      </c>
    </row>
    <row r="68">
      <c r="A68" s="39">
        <f>BUDGET!A68</f>
        <v/>
      </c>
      <c r="B68" s="37">
        <f>IF(BUDGET!D68="","",BUDGET!B68)</f>
        <v/>
      </c>
      <c r="C68" s="38">
        <f>IF(BUDGET!D68="","",BUDGET!D68)</f>
        <v/>
      </c>
      <c r="D68" s="51">
        <f>IF(BUDGET!$D68="","",FLOWCHART!G68*BUDGET!$K68)</f>
        <v/>
      </c>
      <c r="E68" s="51">
        <f>IF(BUDGET!$D68="","",FLOWCHART!H68*BUDGET!$K68)</f>
        <v/>
      </c>
      <c r="F68" s="51">
        <f>IF(BUDGET!$D68="","",FLOWCHART!I68*BUDGET!$K68)</f>
        <v/>
      </c>
      <c r="G68" s="51">
        <f>IF(BUDGET!$D68="","",FLOWCHART!J68*BUDGET!$K68)</f>
        <v/>
      </c>
      <c r="H68" s="51">
        <f>IF(BUDGET!$D68="","",FLOWCHART!K68*BUDGET!$K68)</f>
        <v/>
      </c>
      <c r="I68" s="51">
        <f>IF(BUDGET!$D68="","",FLOWCHART!L68*BUDGET!$K68)</f>
        <v/>
      </c>
      <c r="J68" s="51">
        <f>IF(BUDGET!$D68="","",FLOWCHART!M68*BUDGET!$K68)</f>
        <v/>
      </c>
      <c r="K68" s="51">
        <f>IF(BUDGET!$D68="","",FLOWCHART!N68*BUDGET!$K68)</f>
        <v/>
      </c>
      <c r="L68" s="51">
        <f>IF(BUDGET!$D68="","",FLOWCHART!O68*BUDGET!$K68)</f>
        <v/>
      </c>
      <c r="M68" s="51">
        <f>IF(BUDGET!$D68="","",FLOWCHART!P68*BUDGET!$K68)</f>
        <v/>
      </c>
      <c r="N68" s="51">
        <f>IF(BUDGET!$D68="","",FLOWCHART!Q68*BUDGET!$K68)</f>
        <v/>
      </c>
      <c r="O68" s="51">
        <f>IF(BUDGET!$D68="","",FLOWCHART!R68*BUDGET!$K68)</f>
        <v/>
      </c>
      <c r="P68" s="51">
        <f>IF(BUDGET!$D68="","",SUM($D68:$O68))</f>
        <v/>
      </c>
    </row>
    <row r="69">
      <c r="A69" s="39">
        <f>BUDGET!A69</f>
        <v/>
      </c>
      <c r="B69" s="37">
        <f>IF(BUDGET!D69="","",BUDGET!B69)</f>
        <v/>
      </c>
      <c r="C69" s="38">
        <f>IF(BUDGET!D69="","",BUDGET!D69)</f>
        <v/>
      </c>
      <c r="D69" s="51">
        <f>IF(BUDGET!$D69="","",FLOWCHART!G69*BUDGET!$K69)</f>
        <v/>
      </c>
      <c r="E69" s="51">
        <f>IF(BUDGET!$D69="","",FLOWCHART!H69*BUDGET!$K69)</f>
        <v/>
      </c>
      <c r="F69" s="51">
        <f>IF(BUDGET!$D69="","",FLOWCHART!I69*BUDGET!$K69)</f>
        <v/>
      </c>
      <c r="G69" s="51">
        <f>IF(BUDGET!$D69="","",FLOWCHART!J69*BUDGET!$K69)</f>
        <v/>
      </c>
      <c r="H69" s="51">
        <f>IF(BUDGET!$D69="","",FLOWCHART!K69*BUDGET!$K69)</f>
        <v/>
      </c>
      <c r="I69" s="51">
        <f>IF(BUDGET!$D69="","",FLOWCHART!L69*BUDGET!$K69)</f>
        <v/>
      </c>
      <c r="J69" s="51">
        <f>IF(BUDGET!$D69="","",FLOWCHART!M69*BUDGET!$K69)</f>
        <v/>
      </c>
      <c r="K69" s="51">
        <f>IF(BUDGET!$D69="","",FLOWCHART!N69*BUDGET!$K69)</f>
        <v/>
      </c>
      <c r="L69" s="51">
        <f>IF(BUDGET!$D69="","",FLOWCHART!O69*BUDGET!$K69)</f>
        <v/>
      </c>
      <c r="M69" s="51">
        <f>IF(BUDGET!$D69="","",FLOWCHART!P69*BUDGET!$K69)</f>
        <v/>
      </c>
      <c r="N69" s="51">
        <f>IF(BUDGET!$D69="","",FLOWCHART!Q69*BUDGET!$K69)</f>
        <v/>
      </c>
      <c r="O69" s="51">
        <f>IF(BUDGET!$D69="","",FLOWCHART!R69*BUDGET!$K69)</f>
        <v/>
      </c>
      <c r="P69" s="51">
        <f>IF(BUDGET!$D69="","",SUM($D69:$O69))</f>
        <v/>
      </c>
    </row>
    <row r="70">
      <c r="A70" s="39">
        <f>BUDGET!A70</f>
        <v/>
      </c>
      <c r="B70" s="37">
        <f>IF(BUDGET!D70="","",BUDGET!B70)</f>
        <v/>
      </c>
      <c r="C70" s="38">
        <f>IF(BUDGET!D70="","",BUDGET!D70)</f>
        <v/>
      </c>
      <c r="D70" s="51">
        <f>IF(BUDGET!$D70="","",FLOWCHART!G70*BUDGET!$K70)</f>
        <v/>
      </c>
      <c r="E70" s="51">
        <f>IF(BUDGET!$D70="","",FLOWCHART!H70*BUDGET!$K70)</f>
        <v/>
      </c>
      <c r="F70" s="51">
        <f>IF(BUDGET!$D70="","",FLOWCHART!I70*BUDGET!$K70)</f>
        <v/>
      </c>
      <c r="G70" s="51">
        <f>IF(BUDGET!$D70="","",FLOWCHART!J70*BUDGET!$K70)</f>
        <v/>
      </c>
      <c r="H70" s="51">
        <f>IF(BUDGET!$D70="","",FLOWCHART!K70*BUDGET!$K70)</f>
        <v/>
      </c>
      <c r="I70" s="51">
        <f>IF(BUDGET!$D70="","",FLOWCHART!L70*BUDGET!$K70)</f>
        <v/>
      </c>
      <c r="J70" s="51">
        <f>IF(BUDGET!$D70="","",FLOWCHART!M70*BUDGET!$K70)</f>
        <v/>
      </c>
      <c r="K70" s="51">
        <f>IF(BUDGET!$D70="","",FLOWCHART!N70*BUDGET!$K70)</f>
        <v/>
      </c>
      <c r="L70" s="51">
        <f>IF(BUDGET!$D70="","",FLOWCHART!O70*BUDGET!$K70)</f>
        <v/>
      </c>
      <c r="M70" s="51">
        <f>IF(BUDGET!$D70="","",FLOWCHART!P70*BUDGET!$K70)</f>
        <v/>
      </c>
      <c r="N70" s="51">
        <f>IF(BUDGET!$D70="","",FLOWCHART!Q70*BUDGET!$K70)</f>
        <v/>
      </c>
      <c r="O70" s="51">
        <f>IF(BUDGET!$D70="","",FLOWCHART!R70*BUDGET!$K70)</f>
        <v/>
      </c>
      <c r="P70" s="51">
        <f>IF(BUDGET!$D70="","",SUM($D70:$O70))</f>
        <v/>
      </c>
    </row>
    <row r="71">
      <c r="A71" s="39">
        <f>BUDGET!A71</f>
        <v/>
      </c>
      <c r="B71" s="37">
        <f>IF(BUDGET!D71="","",BUDGET!B71)</f>
        <v/>
      </c>
      <c r="C71" s="38">
        <f>IF(BUDGET!D71="","",BUDGET!D71)</f>
        <v/>
      </c>
      <c r="D71" s="51">
        <f>IF(BUDGET!$D71="","",FLOWCHART!G71*BUDGET!$K71)</f>
        <v/>
      </c>
      <c r="E71" s="51">
        <f>IF(BUDGET!$D71="","",FLOWCHART!H71*BUDGET!$K71)</f>
        <v/>
      </c>
      <c r="F71" s="51">
        <f>IF(BUDGET!$D71="","",FLOWCHART!I71*BUDGET!$K71)</f>
        <v/>
      </c>
      <c r="G71" s="51">
        <f>IF(BUDGET!$D71="","",FLOWCHART!J71*BUDGET!$K71)</f>
        <v/>
      </c>
      <c r="H71" s="51">
        <f>IF(BUDGET!$D71="","",FLOWCHART!K71*BUDGET!$K71)</f>
        <v/>
      </c>
      <c r="I71" s="51">
        <f>IF(BUDGET!$D71="","",FLOWCHART!L71*BUDGET!$K71)</f>
        <v/>
      </c>
      <c r="J71" s="51">
        <f>IF(BUDGET!$D71="","",FLOWCHART!M71*BUDGET!$K71)</f>
        <v/>
      </c>
      <c r="K71" s="51">
        <f>IF(BUDGET!$D71="","",FLOWCHART!N71*BUDGET!$K71)</f>
        <v/>
      </c>
      <c r="L71" s="51">
        <f>IF(BUDGET!$D71="","",FLOWCHART!O71*BUDGET!$K71)</f>
        <v/>
      </c>
      <c r="M71" s="51">
        <f>IF(BUDGET!$D71="","",FLOWCHART!P71*BUDGET!$K71)</f>
        <v/>
      </c>
      <c r="N71" s="51">
        <f>IF(BUDGET!$D71="","",FLOWCHART!Q71*BUDGET!$K71)</f>
        <v/>
      </c>
      <c r="O71" s="51">
        <f>IF(BUDGET!$D71="","",FLOWCHART!R71*BUDGET!$K71)</f>
        <v/>
      </c>
      <c r="P71" s="51">
        <f>IF(BUDGET!$D71="","",SUM($D71:$O71))</f>
        <v/>
      </c>
    </row>
    <row r="72">
      <c r="A72" s="39">
        <f>BUDGET!A72</f>
        <v/>
      </c>
      <c r="B72" s="37">
        <f>IF(BUDGET!D72="","",BUDGET!B72)</f>
        <v/>
      </c>
      <c r="C72" s="38">
        <f>IF(BUDGET!D72="","",BUDGET!D72)</f>
        <v/>
      </c>
      <c r="D72" s="51">
        <f>IF(BUDGET!$D72="","",FLOWCHART!G72*BUDGET!$K72)</f>
        <v/>
      </c>
      <c r="E72" s="51">
        <f>IF(BUDGET!$D72="","",FLOWCHART!H72*BUDGET!$K72)</f>
        <v/>
      </c>
      <c r="F72" s="51">
        <f>IF(BUDGET!$D72="","",FLOWCHART!I72*BUDGET!$K72)</f>
        <v/>
      </c>
      <c r="G72" s="51">
        <f>IF(BUDGET!$D72="","",FLOWCHART!J72*BUDGET!$K72)</f>
        <v/>
      </c>
      <c r="H72" s="51">
        <f>IF(BUDGET!$D72="","",FLOWCHART!K72*BUDGET!$K72)</f>
        <v/>
      </c>
      <c r="I72" s="51">
        <f>IF(BUDGET!$D72="","",FLOWCHART!L72*BUDGET!$K72)</f>
        <v/>
      </c>
      <c r="J72" s="51">
        <f>IF(BUDGET!$D72="","",FLOWCHART!M72*BUDGET!$K72)</f>
        <v/>
      </c>
      <c r="K72" s="51">
        <f>IF(BUDGET!$D72="","",FLOWCHART!N72*BUDGET!$K72)</f>
        <v/>
      </c>
      <c r="L72" s="51">
        <f>IF(BUDGET!$D72="","",FLOWCHART!O72*BUDGET!$K72)</f>
        <v/>
      </c>
      <c r="M72" s="51">
        <f>IF(BUDGET!$D72="","",FLOWCHART!P72*BUDGET!$K72)</f>
        <v/>
      </c>
      <c r="N72" s="51">
        <f>IF(BUDGET!$D72="","",FLOWCHART!Q72*BUDGET!$K72)</f>
        <v/>
      </c>
      <c r="O72" s="51">
        <f>IF(BUDGET!$D72="","",FLOWCHART!R72*BUDGET!$K72)</f>
        <v/>
      </c>
      <c r="P72" s="51">
        <f>IF(BUDGET!$D72="","",SUM($D72:$O72))</f>
        <v/>
      </c>
    </row>
    <row r="73">
      <c r="A73" s="39">
        <f>BUDGET!A73</f>
        <v/>
      </c>
      <c r="B73" s="37">
        <f>IF(BUDGET!D73="","",BUDGET!B73)</f>
        <v/>
      </c>
      <c r="C73" s="38">
        <f>IF(BUDGET!D73="","",BUDGET!D73)</f>
        <v/>
      </c>
      <c r="D73" s="51">
        <f>IF(BUDGET!$D73="","",FLOWCHART!G73*BUDGET!$K73)</f>
        <v/>
      </c>
      <c r="E73" s="51">
        <f>IF(BUDGET!$D73="","",FLOWCHART!H73*BUDGET!$K73)</f>
        <v/>
      </c>
      <c r="F73" s="51">
        <f>IF(BUDGET!$D73="","",FLOWCHART!I73*BUDGET!$K73)</f>
        <v/>
      </c>
      <c r="G73" s="51">
        <f>IF(BUDGET!$D73="","",FLOWCHART!J73*BUDGET!$K73)</f>
        <v/>
      </c>
      <c r="H73" s="51">
        <f>IF(BUDGET!$D73="","",FLOWCHART!K73*BUDGET!$K73)</f>
        <v/>
      </c>
      <c r="I73" s="51">
        <f>IF(BUDGET!$D73="","",FLOWCHART!L73*BUDGET!$K73)</f>
        <v/>
      </c>
      <c r="J73" s="51">
        <f>IF(BUDGET!$D73="","",FLOWCHART!M73*BUDGET!$K73)</f>
        <v/>
      </c>
      <c r="K73" s="51">
        <f>IF(BUDGET!$D73="","",FLOWCHART!N73*BUDGET!$K73)</f>
        <v/>
      </c>
      <c r="L73" s="51">
        <f>IF(BUDGET!$D73="","",FLOWCHART!O73*BUDGET!$K73)</f>
        <v/>
      </c>
      <c r="M73" s="51">
        <f>IF(BUDGET!$D73="","",FLOWCHART!P73*BUDGET!$K73)</f>
        <v/>
      </c>
      <c r="N73" s="51">
        <f>IF(BUDGET!$D73="","",FLOWCHART!Q73*BUDGET!$K73)</f>
        <v/>
      </c>
      <c r="O73" s="51">
        <f>IF(BUDGET!$D73="","",FLOWCHART!R73*BUDGET!$K73)</f>
        <v/>
      </c>
      <c r="P73" s="51">
        <f>IF(BUDGET!$D73="","",SUM($D73:$O73))</f>
        <v/>
      </c>
    </row>
    <row r="74">
      <c r="A74" s="39">
        <f>BUDGET!A74</f>
        <v/>
      </c>
      <c r="B74" s="37">
        <f>IF(BUDGET!D74="","",BUDGET!B74)</f>
        <v/>
      </c>
      <c r="C74" s="38">
        <f>IF(BUDGET!D74="","",BUDGET!D74)</f>
        <v/>
      </c>
      <c r="D74" s="51">
        <f>IF(BUDGET!$D74="","",FLOWCHART!G74*BUDGET!$K74)</f>
        <v/>
      </c>
      <c r="E74" s="51">
        <f>IF(BUDGET!$D74="","",FLOWCHART!H74*BUDGET!$K74)</f>
        <v/>
      </c>
      <c r="F74" s="51">
        <f>IF(BUDGET!$D74="","",FLOWCHART!I74*BUDGET!$K74)</f>
        <v/>
      </c>
      <c r="G74" s="51">
        <f>IF(BUDGET!$D74="","",FLOWCHART!J74*BUDGET!$K74)</f>
        <v/>
      </c>
      <c r="H74" s="51">
        <f>IF(BUDGET!$D74="","",FLOWCHART!K74*BUDGET!$K74)</f>
        <v/>
      </c>
      <c r="I74" s="51">
        <f>IF(BUDGET!$D74="","",FLOWCHART!L74*BUDGET!$K74)</f>
        <v/>
      </c>
      <c r="J74" s="51">
        <f>IF(BUDGET!$D74="","",FLOWCHART!M74*BUDGET!$K74)</f>
        <v/>
      </c>
      <c r="K74" s="51">
        <f>IF(BUDGET!$D74="","",FLOWCHART!N74*BUDGET!$K74)</f>
        <v/>
      </c>
      <c r="L74" s="51">
        <f>IF(BUDGET!$D74="","",FLOWCHART!O74*BUDGET!$K74)</f>
        <v/>
      </c>
      <c r="M74" s="51">
        <f>IF(BUDGET!$D74="","",FLOWCHART!P74*BUDGET!$K74)</f>
        <v/>
      </c>
      <c r="N74" s="51">
        <f>IF(BUDGET!$D74="","",FLOWCHART!Q74*BUDGET!$K74)</f>
        <v/>
      </c>
      <c r="O74" s="51">
        <f>IF(BUDGET!$D74="","",FLOWCHART!R74*BUDGET!$K74)</f>
        <v/>
      </c>
      <c r="P74" s="51">
        <f>IF(BUDGET!$D74="","",SUM($D74:$O74))</f>
        <v/>
      </c>
    </row>
    <row r="75">
      <c r="A75" s="39">
        <f>BUDGET!A75</f>
        <v/>
      </c>
      <c r="B75" s="37">
        <f>IF(BUDGET!D75="","",BUDGET!B75)</f>
        <v/>
      </c>
      <c r="C75" s="38">
        <f>IF(BUDGET!D75="","",BUDGET!D75)</f>
        <v/>
      </c>
      <c r="D75" s="51">
        <f>IF(BUDGET!$D75="","",FLOWCHART!G75*BUDGET!$K75)</f>
        <v/>
      </c>
      <c r="E75" s="51">
        <f>IF(BUDGET!$D75="","",FLOWCHART!H75*BUDGET!$K75)</f>
        <v/>
      </c>
      <c r="F75" s="51">
        <f>IF(BUDGET!$D75="","",FLOWCHART!I75*BUDGET!$K75)</f>
        <v/>
      </c>
      <c r="G75" s="51">
        <f>IF(BUDGET!$D75="","",FLOWCHART!J75*BUDGET!$K75)</f>
        <v/>
      </c>
      <c r="H75" s="51">
        <f>IF(BUDGET!$D75="","",FLOWCHART!K75*BUDGET!$K75)</f>
        <v/>
      </c>
      <c r="I75" s="51">
        <f>IF(BUDGET!$D75="","",FLOWCHART!L75*BUDGET!$K75)</f>
        <v/>
      </c>
      <c r="J75" s="51">
        <f>IF(BUDGET!$D75="","",FLOWCHART!M75*BUDGET!$K75)</f>
        <v/>
      </c>
      <c r="K75" s="51">
        <f>IF(BUDGET!$D75="","",FLOWCHART!N75*BUDGET!$K75)</f>
        <v/>
      </c>
      <c r="L75" s="51">
        <f>IF(BUDGET!$D75="","",FLOWCHART!O75*BUDGET!$K75)</f>
        <v/>
      </c>
      <c r="M75" s="51">
        <f>IF(BUDGET!$D75="","",FLOWCHART!P75*BUDGET!$K75)</f>
        <v/>
      </c>
      <c r="N75" s="51">
        <f>IF(BUDGET!$D75="","",FLOWCHART!Q75*BUDGET!$K75)</f>
        <v/>
      </c>
      <c r="O75" s="51">
        <f>IF(BUDGET!$D75="","",FLOWCHART!R75*BUDGET!$K75)</f>
        <v/>
      </c>
      <c r="P75" s="51">
        <f>IF(BUDGET!$D75="","",SUM($D75:$O75))</f>
        <v/>
      </c>
    </row>
    <row r="76">
      <c r="A76" s="39">
        <f>BUDGET!A76</f>
        <v/>
      </c>
      <c r="B76" s="37">
        <f>IF(BUDGET!D76="","",BUDGET!B76)</f>
        <v/>
      </c>
      <c r="C76" s="38">
        <f>IF(BUDGET!D76="","",BUDGET!D76)</f>
        <v/>
      </c>
      <c r="D76" s="51">
        <f>IF(BUDGET!$D76="","",FLOWCHART!G76*BUDGET!$K76)</f>
        <v/>
      </c>
      <c r="E76" s="51">
        <f>IF(BUDGET!$D76="","",FLOWCHART!H76*BUDGET!$K76)</f>
        <v/>
      </c>
      <c r="F76" s="51">
        <f>IF(BUDGET!$D76="","",FLOWCHART!I76*BUDGET!$K76)</f>
        <v/>
      </c>
      <c r="G76" s="51">
        <f>IF(BUDGET!$D76="","",FLOWCHART!J76*BUDGET!$K76)</f>
        <v/>
      </c>
      <c r="H76" s="51">
        <f>IF(BUDGET!$D76="","",FLOWCHART!K76*BUDGET!$K76)</f>
        <v/>
      </c>
      <c r="I76" s="51">
        <f>IF(BUDGET!$D76="","",FLOWCHART!L76*BUDGET!$K76)</f>
        <v/>
      </c>
      <c r="J76" s="51">
        <f>IF(BUDGET!$D76="","",FLOWCHART!M76*BUDGET!$K76)</f>
        <v/>
      </c>
      <c r="K76" s="51">
        <f>IF(BUDGET!$D76="","",FLOWCHART!N76*BUDGET!$K76)</f>
        <v/>
      </c>
      <c r="L76" s="51">
        <f>IF(BUDGET!$D76="","",FLOWCHART!O76*BUDGET!$K76)</f>
        <v/>
      </c>
      <c r="M76" s="51">
        <f>IF(BUDGET!$D76="","",FLOWCHART!P76*BUDGET!$K76)</f>
        <v/>
      </c>
      <c r="N76" s="51">
        <f>IF(BUDGET!$D76="","",FLOWCHART!Q76*BUDGET!$K76)</f>
        <v/>
      </c>
      <c r="O76" s="51">
        <f>IF(BUDGET!$D76="","",FLOWCHART!R76*BUDGET!$K76)</f>
        <v/>
      </c>
      <c r="P76" s="51">
        <f>IF(BUDGET!$D76="","",SUM($D76:$O76))</f>
        <v/>
      </c>
    </row>
    <row r="77">
      <c r="A77" s="39">
        <f>BUDGET!A77</f>
        <v/>
      </c>
      <c r="B77" s="37">
        <f>IF(BUDGET!D77="","",BUDGET!B77)</f>
        <v/>
      </c>
      <c r="C77" s="38">
        <f>IF(BUDGET!D77="","",BUDGET!D77)</f>
        <v/>
      </c>
      <c r="D77" s="51">
        <f>IF(BUDGET!$D77="","",FLOWCHART!G77*BUDGET!$K77)</f>
        <v/>
      </c>
      <c r="E77" s="51">
        <f>IF(BUDGET!$D77="","",FLOWCHART!H77*BUDGET!$K77)</f>
        <v/>
      </c>
      <c r="F77" s="51">
        <f>IF(BUDGET!$D77="","",FLOWCHART!I77*BUDGET!$K77)</f>
        <v/>
      </c>
      <c r="G77" s="51">
        <f>IF(BUDGET!$D77="","",FLOWCHART!J77*BUDGET!$K77)</f>
        <v/>
      </c>
      <c r="H77" s="51">
        <f>IF(BUDGET!$D77="","",FLOWCHART!K77*BUDGET!$K77)</f>
        <v/>
      </c>
      <c r="I77" s="51">
        <f>IF(BUDGET!$D77="","",FLOWCHART!L77*BUDGET!$K77)</f>
        <v/>
      </c>
      <c r="J77" s="51">
        <f>IF(BUDGET!$D77="","",FLOWCHART!M77*BUDGET!$K77)</f>
        <v/>
      </c>
      <c r="K77" s="51">
        <f>IF(BUDGET!$D77="","",FLOWCHART!N77*BUDGET!$K77)</f>
        <v/>
      </c>
      <c r="L77" s="51">
        <f>IF(BUDGET!$D77="","",FLOWCHART!O77*BUDGET!$K77)</f>
        <v/>
      </c>
      <c r="M77" s="51">
        <f>IF(BUDGET!$D77="","",FLOWCHART!P77*BUDGET!$K77)</f>
        <v/>
      </c>
      <c r="N77" s="51">
        <f>IF(BUDGET!$D77="","",FLOWCHART!Q77*BUDGET!$K77)</f>
        <v/>
      </c>
      <c r="O77" s="51">
        <f>IF(BUDGET!$D77="","",FLOWCHART!R77*BUDGET!$K77)</f>
        <v/>
      </c>
      <c r="P77" s="51">
        <f>IF(BUDGET!$D77="","",SUM($D77:$O77))</f>
        <v/>
      </c>
    </row>
    <row r="78">
      <c r="A78" s="39">
        <f>BUDGET!A78</f>
        <v/>
      </c>
      <c r="B78" s="37">
        <f>IF(BUDGET!D78="","",BUDGET!B78)</f>
        <v/>
      </c>
      <c r="C78" s="38">
        <f>IF(BUDGET!D78="","",BUDGET!D78)</f>
        <v/>
      </c>
      <c r="D78" s="51">
        <f>IF(BUDGET!$D78="","",FLOWCHART!G78*BUDGET!$K78)</f>
        <v/>
      </c>
      <c r="E78" s="51">
        <f>IF(BUDGET!$D78="","",FLOWCHART!H78*BUDGET!$K78)</f>
        <v/>
      </c>
      <c r="F78" s="51">
        <f>IF(BUDGET!$D78="","",FLOWCHART!I78*BUDGET!$K78)</f>
        <v/>
      </c>
      <c r="G78" s="51">
        <f>IF(BUDGET!$D78="","",FLOWCHART!J78*BUDGET!$K78)</f>
        <v/>
      </c>
      <c r="H78" s="51">
        <f>IF(BUDGET!$D78="","",FLOWCHART!K78*BUDGET!$K78)</f>
        <v/>
      </c>
      <c r="I78" s="51">
        <f>IF(BUDGET!$D78="","",FLOWCHART!L78*BUDGET!$K78)</f>
        <v/>
      </c>
      <c r="J78" s="51">
        <f>IF(BUDGET!$D78="","",FLOWCHART!M78*BUDGET!$K78)</f>
        <v/>
      </c>
      <c r="K78" s="51">
        <f>IF(BUDGET!$D78="","",FLOWCHART!N78*BUDGET!$K78)</f>
        <v/>
      </c>
      <c r="L78" s="51">
        <f>IF(BUDGET!$D78="","",FLOWCHART!O78*BUDGET!$K78)</f>
        <v/>
      </c>
      <c r="M78" s="51">
        <f>IF(BUDGET!$D78="","",FLOWCHART!P78*BUDGET!$K78)</f>
        <v/>
      </c>
      <c r="N78" s="51">
        <f>IF(BUDGET!$D78="","",FLOWCHART!Q78*BUDGET!$K78)</f>
        <v/>
      </c>
      <c r="O78" s="51">
        <f>IF(BUDGET!$D78="","",FLOWCHART!R78*BUDGET!$K78)</f>
        <v/>
      </c>
      <c r="P78" s="51">
        <f>IF(BUDGET!$D78="","",SUM($D78:$O78))</f>
        <v/>
      </c>
    </row>
    <row r="79">
      <c r="A79" s="39">
        <f>BUDGET!A79</f>
        <v/>
      </c>
      <c r="B79" s="37">
        <f>IF(BUDGET!D79="","",BUDGET!B79)</f>
        <v/>
      </c>
      <c r="C79" s="38">
        <f>IF(BUDGET!D79="","",BUDGET!D79)</f>
        <v/>
      </c>
      <c r="D79" s="51">
        <f>IF(BUDGET!$D79="","",FLOWCHART!G79*BUDGET!$K79)</f>
        <v/>
      </c>
      <c r="E79" s="51">
        <f>IF(BUDGET!$D79="","",FLOWCHART!H79*BUDGET!$K79)</f>
        <v/>
      </c>
      <c r="F79" s="51">
        <f>IF(BUDGET!$D79="","",FLOWCHART!I79*BUDGET!$K79)</f>
        <v/>
      </c>
      <c r="G79" s="51">
        <f>IF(BUDGET!$D79="","",FLOWCHART!J79*BUDGET!$K79)</f>
        <v/>
      </c>
      <c r="H79" s="51">
        <f>IF(BUDGET!$D79="","",FLOWCHART!K79*BUDGET!$K79)</f>
        <v/>
      </c>
      <c r="I79" s="51">
        <f>IF(BUDGET!$D79="","",FLOWCHART!L79*BUDGET!$K79)</f>
        <v/>
      </c>
      <c r="J79" s="51">
        <f>IF(BUDGET!$D79="","",FLOWCHART!M79*BUDGET!$K79)</f>
        <v/>
      </c>
      <c r="K79" s="51">
        <f>IF(BUDGET!$D79="","",FLOWCHART!N79*BUDGET!$K79)</f>
        <v/>
      </c>
      <c r="L79" s="51">
        <f>IF(BUDGET!$D79="","",FLOWCHART!O79*BUDGET!$K79)</f>
        <v/>
      </c>
      <c r="M79" s="51">
        <f>IF(BUDGET!$D79="","",FLOWCHART!P79*BUDGET!$K79)</f>
        <v/>
      </c>
      <c r="N79" s="51">
        <f>IF(BUDGET!$D79="","",FLOWCHART!Q79*BUDGET!$K79)</f>
        <v/>
      </c>
      <c r="O79" s="51">
        <f>IF(BUDGET!$D79="","",FLOWCHART!R79*BUDGET!$K79)</f>
        <v/>
      </c>
      <c r="P79" s="51">
        <f>IF(BUDGET!$D79="","",SUM($D79:$O79))</f>
        <v/>
      </c>
    </row>
    <row r="80">
      <c r="A80" s="39">
        <f>BUDGET!A80</f>
        <v/>
      </c>
      <c r="B80" s="37">
        <f>IF(BUDGET!D80="","",BUDGET!B80)</f>
        <v/>
      </c>
      <c r="C80" s="38">
        <f>IF(BUDGET!D80="","",BUDGET!D80)</f>
        <v/>
      </c>
      <c r="D80" s="51">
        <f>IF(BUDGET!$D80="","",FLOWCHART!G80*BUDGET!$K80)</f>
        <v/>
      </c>
      <c r="E80" s="51">
        <f>IF(BUDGET!$D80="","",FLOWCHART!H80*BUDGET!$K80)</f>
        <v/>
      </c>
      <c r="F80" s="51">
        <f>IF(BUDGET!$D80="","",FLOWCHART!I80*BUDGET!$K80)</f>
        <v/>
      </c>
      <c r="G80" s="51">
        <f>IF(BUDGET!$D80="","",FLOWCHART!J80*BUDGET!$K80)</f>
        <v/>
      </c>
      <c r="H80" s="51">
        <f>IF(BUDGET!$D80="","",FLOWCHART!K80*BUDGET!$K80)</f>
        <v/>
      </c>
      <c r="I80" s="51">
        <f>IF(BUDGET!$D80="","",FLOWCHART!L80*BUDGET!$K80)</f>
        <v/>
      </c>
      <c r="J80" s="51">
        <f>IF(BUDGET!$D80="","",FLOWCHART!M80*BUDGET!$K80)</f>
        <v/>
      </c>
      <c r="K80" s="51">
        <f>IF(BUDGET!$D80="","",FLOWCHART!N80*BUDGET!$K80)</f>
        <v/>
      </c>
      <c r="L80" s="51">
        <f>IF(BUDGET!$D80="","",FLOWCHART!O80*BUDGET!$K80)</f>
        <v/>
      </c>
      <c r="M80" s="51">
        <f>IF(BUDGET!$D80="","",FLOWCHART!P80*BUDGET!$K80)</f>
        <v/>
      </c>
      <c r="N80" s="51">
        <f>IF(BUDGET!$D80="","",FLOWCHART!Q80*BUDGET!$K80)</f>
        <v/>
      </c>
      <c r="O80" s="51">
        <f>IF(BUDGET!$D80="","",FLOWCHART!R80*BUDGET!$K80)</f>
        <v/>
      </c>
      <c r="P80" s="51">
        <f>IF(BUDGET!$D80="","",SUM($D80:$O80))</f>
        <v/>
      </c>
    </row>
    <row r="81">
      <c r="A81" s="39">
        <f>BUDGET!A81</f>
        <v/>
      </c>
      <c r="B81" s="37">
        <f>IF(BUDGET!D81="","",BUDGET!B81)</f>
        <v/>
      </c>
      <c r="C81" s="38">
        <f>IF(BUDGET!D81="","",BUDGET!D81)</f>
        <v/>
      </c>
      <c r="D81" s="51">
        <f>IF(BUDGET!$D81="","",FLOWCHART!G81*BUDGET!$K81)</f>
        <v/>
      </c>
      <c r="E81" s="51">
        <f>IF(BUDGET!$D81="","",FLOWCHART!H81*BUDGET!$K81)</f>
        <v/>
      </c>
      <c r="F81" s="51">
        <f>IF(BUDGET!$D81="","",FLOWCHART!I81*BUDGET!$K81)</f>
        <v/>
      </c>
      <c r="G81" s="51">
        <f>IF(BUDGET!$D81="","",FLOWCHART!J81*BUDGET!$K81)</f>
        <v/>
      </c>
      <c r="H81" s="51">
        <f>IF(BUDGET!$D81="","",FLOWCHART!K81*BUDGET!$K81)</f>
        <v/>
      </c>
      <c r="I81" s="51">
        <f>IF(BUDGET!$D81="","",FLOWCHART!L81*BUDGET!$K81)</f>
        <v/>
      </c>
      <c r="J81" s="51">
        <f>IF(BUDGET!$D81="","",FLOWCHART!M81*BUDGET!$K81)</f>
        <v/>
      </c>
      <c r="K81" s="51">
        <f>IF(BUDGET!$D81="","",FLOWCHART!N81*BUDGET!$K81)</f>
        <v/>
      </c>
      <c r="L81" s="51">
        <f>IF(BUDGET!$D81="","",FLOWCHART!O81*BUDGET!$K81)</f>
        <v/>
      </c>
      <c r="M81" s="51">
        <f>IF(BUDGET!$D81="","",FLOWCHART!P81*BUDGET!$K81)</f>
        <v/>
      </c>
      <c r="N81" s="51">
        <f>IF(BUDGET!$D81="","",FLOWCHART!Q81*BUDGET!$K81)</f>
        <v/>
      </c>
      <c r="O81" s="51">
        <f>IF(BUDGET!$D81="","",FLOWCHART!R81*BUDGET!$K81)</f>
        <v/>
      </c>
      <c r="P81" s="51">
        <f>IF(BUDGET!$D81="","",SUM($D81:$O81))</f>
        <v/>
      </c>
    </row>
    <row r="82">
      <c r="A82" s="39">
        <f>BUDGET!A82</f>
        <v/>
      </c>
      <c r="B82" s="37">
        <f>IF(BUDGET!D82="","",BUDGET!B82)</f>
        <v/>
      </c>
      <c r="C82" s="38">
        <f>IF(BUDGET!D82="","",BUDGET!D82)</f>
        <v/>
      </c>
      <c r="D82" s="51">
        <f>IF(BUDGET!$D82="","",FLOWCHART!G82*BUDGET!$K82)</f>
        <v/>
      </c>
      <c r="E82" s="51">
        <f>IF(BUDGET!$D82="","",FLOWCHART!H82*BUDGET!$K82)</f>
        <v/>
      </c>
      <c r="F82" s="51">
        <f>IF(BUDGET!$D82="","",FLOWCHART!I82*BUDGET!$K82)</f>
        <v/>
      </c>
      <c r="G82" s="51">
        <f>IF(BUDGET!$D82="","",FLOWCHART!J82*BUDGET!$K82)</f>
        <v/>
      </c>
      <c r="H82" s="51">
        <f>IF(BUDGET!$D82="","",FLOWCHART!K82*BUDGET!$K82)</f>
        <v/>
      </c>
      <c r="I82" s="51">
        <f>IF(BUDGET!$D82="","",FLOWCHART!L82*BUDGET!$K82)</f>
        <v/>
      </c>
      <c r="J82" s="51">
        <f>IF(BUDGET!$D82="","",FLOWCHART!M82*BUDGET!$K82)</f>
        <v/>
      </c>
      <c r="K82" s="51">
        <f>IF(BUDGET!$D82="","",FLOWCHART!N82*BUDGET!$K82)</f>
        <v/>
      </c>
      <c r="L82" s="51">
        <f>IF(BUDGET!$D82="","",FLOWCHART!O82*BUDGET!$K82)</f>
        <v/>
      </c>
      <c r="M82" s="51">
        <f>IF(BUDGET!$D82="","",FLOWCHART!P82*BUDGET!$K82)</f>
        <v/>
      </c>
      <c r="N82" s="51">
        <f>IF(BUDGET!$D82="","",FLOWCHART!Q82*BUDGET!$K82)</f>
        <v/>
      </c>
      <c r="O82" s="51">
        <f>IF(BUDGET!$D82="","",FLOWCHART!R82*BUDGET!$K82)</f>
        <v/>
      </c>
      <c r="P82" s="51">
        <f>IF(BUDGET!$D82="","",SUM($D82:$O82))</f>
        <v/>
      </c>
    </row>
    <row r="83">
      <c r="A83" s="39">
        <f>BUDGET!A83</f>
        <v/>
      </c>
      <c r="B83" s="37">
        <f>IF(BUDGET!D83="","",BUDGET!B83)</f>
        <v/>
      </c>
      <c r="C83" s="38">
        <f>IF(BUDGET!D83="","",BUDGET!D83)</f>
        <v/>
      </c>
      <c r="D83" s="51">
        <f>IF(BUDGET!$D83="","",FLOWCHART!G83*BUDGET!$K83)</f>
        <v/>
      </c>
      <c r="E83" s="51">
        <f>IF(BUDGET!$D83="","",FLOWCHART!H83*BUDGET!$K83)</f>
        <v/>
      </c>
      <c r="F83" s="51">
        <f>IF(BUDGET!$D83="","",FLOWCHART!I83*BUDGET!$K83)</f>
        <v/>
      </c>
      <c r="G83" s="51">
        <f>IF(BUDGET!$D83="","",FLOWCHART!J83*BUDGET!$K83)</f>
        <v/>
      </c>
      <c r="H83" s="51">
        <f>IF(BUDGET!$D83="","",FLOWCHART!K83*BUDGET!$K83)</f>
        <v/>
      </c>
      <c r="I83" s="51">
        <f>IF(BUDGET!$D83="","",FLOWCHART!L83*BUDGET!$K83)</f>
        <v/>
      </c>
      <c r="J83" s="51">
        <f>IF(BUDGET!$D83="","",FLOWCHART!M83*BUDGET!$K83)</f>
        <v/>
      </c>
      <c r="K83" s="51">
        <f>IF(BUDGET!$D83="","",FLOWCHART!N83*BUDGET!$K83)</f>
        <v/>
      </c>
      <c r="L83" s="51">
        <f>IF(BUDGET!$D83="","",FLOWCHART!O83*BUDGET!$K83)</f>
        <v/>
      </c>
      <c r="M83" s="51">
        <f>IF(BUDGET!$D83="","",FLOWCHART!P83*BUDGET!$K83)</f>
        <v/>
      </c>
      <c r="N83" s="51">
        <f>IF(BUDGET!$D83="","",FLOWCHART!Q83*BUDGET!$K83)</f>
        <v/>
      </c>
      <c r="O83" s="51">
        <f>IF(BUDGET!$D83="","",FLOWCHART!R83*BUDGET!$K83)</f>
        <v/>
      </c>
      <c r="P83" s="51">
        <f>IF(BUDGET!$D83="","",SUM($D83:$O83))</f>
        <v/>
      </c>
    </row>
    <row r="85">
      <c r="B85" s="3" t="inlineStr">
        <is>
          <t>MONTHLY TOTALS BY PLANNING GROUP</t>
        </is>
      </c>
    </row>
    <row r="86">
      <c r="B86" s="71" t="inlineStr">
        <is>
          <t>PLANNING GROUP</t>
        </is>
      </c>
      <c r="C86" s="71" t="inlineStr">
        <is>
          <t>SHORT</t>
        </is>
      </c>
      <c r="D86" s="72" t="inlineStr">
        <is>
          <t>JAN</t>
        </is>
      </c>
      <c r="E86" s="72" t="inlineStr">
        <is>
          <t>FEB</t>
        </is>
      </c>
      <c r="F86" s="72" t="inlineStr">
        <is>
          <t>MAR</t>
        </is>
      </c>
      <c r="G86" s="72" t="inlineStr">
        <is>
          <t>APR</t>
        </is>
      </c>
      <c r="H86" s="72" t="inlineStr">
        <is>
          <t>MAY</t>
        </is>
      </c>
      <c r="I86" s="72" t="inlineStr">
        <is>
          <t>JUN</t>
        </is>
      </c>
      <c r="J86" s="72" t="inlineStr">
        <is>
          <t>JUL</t>
        </is>
      </c>
      <c r="K86" s="72" t="inlineStr">
        <is>
          <t>AUG</t>
        </is>
      </c>
      <c r="L86" s="72" t="inlineStr">
        <is>
          <t>SEP</t>
        </is>
      </c>
      <c r="M86" s="72" t="inlineStr">
        <is>
          <t>OCT</t>
        </is>
      </c>
      <c r="N86" s="72" t="inlineStr">
        <is>
          <t>NOV</t>
        </is>
      </c>
      <c r="O86" s="72" t="inlineStr">
        <is>
          <t>DEC</t>
        </is>
      </c>
      <c r="P86" s="72" t="inlineStr">
        <is>
          <t>TOTAL</t>
        </is>
      </c>
    </row>
    <row r="87">
      <c r="B87" s="38" t="inlineStr">
        <is>
          <t>IMPACT &amp; TENTPOLE</t>
        </is>
      </c>
      <c r="C87" s="37" t="inlineStr">
        <is>
          <t>Impact &amp; tentpole</t>
        </is>
      </c>
      <c r="D87" s="44">
        <f>SUMIF($B$6:$B$83,$B87,D$6:D$83)</f>
        <v/>
      </c>
      <c r="E87" s="44">
        <f>SUMIF($B$6:$B$83,$B87,E$6:E$83)</f>
        <v/>
      </c>
      <c r="F87" s="44">
        <f>SUMIF($B$6:$B$83,$B87,F$6:F$83)</f>
        <v/>
      </c>
      <c r="G87" s="44">
        <f>SUMIF($B$6:$B$83,$B87,G$6:G$83)</f>
        <v/>
      </c>
      <c r="H87" s="44">
        <f>SUMIF($B$6:$B$83,$B87,H$6:H$83)</f>
        <v/>
      </c>
      <c r="I87" s="44">
        <f>SUMIF($B$6:$B$83,$B87,I$6:I$83)</f>
        <v/>
      </c>
      <c r="J87" s="44">
        <f>SUMIF($B$6:$B$83,$B87,J$6:J$83)</f>
        <v/>
      </c>
      <c r="K87" s="44">
        <f>SUMIF($B$6:$B$83,$B87,K$6:K$83)</f>
        <v/>
      </c>
      <c r="L87" s="44">
        <f>SUMIF($B$6:$B$83,$B87,L$6:L$83)</f>
        <v/>
      </c>
      <c r="M87" s="44">
        <f>SUMIF($B$6:$B$83,$B87,M$6:M$83)</f>
        <v/>
      </c>
      <c r="N87" s="44">
        <f>SUMIF($B$6:$B$83,$B87,N$6:N$83)</f>
        <v/>
      </c>
      <c r="O87" s="44">
        <f>SUMIF($B$6:$B$83,$B87,O$6:O$83)</f>
        <v/>
      </c>
      <c r="P87" s="75">
        <f>SUM($D87:$O87)</f>
        <v/>
      </c>
    </row>
    <row r="88">
      <c r="B88" s="38" t="inlineStr">
        <is>
          <t>TELEVISION -- BROADCAST, CABLE &amp; SPOT</t>
        </is>
      </c>
      <c r="C88" s="37" t="inlineStr">
        <is>
          <t>Television</t>
        </is>
      </c>
      <c r="D88" s="44">
        <f>SUMIF($B$6:$B$83,$B88,D$6:D$83)</f>
        <v/>
      </c>
      <c r="E88" s="44">
        <f>SUMIF($B$6:$B$83,$B88,E$6:E$83)</f>
        <v/>
      </c>
      <c r="F88" s="44">
        <f>SUMIF($B$6:$B$83,$B88,F$6:F$83)</f>
        <v/>
      </c>
      <c r="G88" s="44">
        <f>SUMIF($B$6:$B$83,$B88,G$6:G$83)</f>
        <v/>
      </c>
      <c r="H88" s="44">
        <f>SUMIF($B$6:$B$83,$B88,H$6:H$83)</f>
        <v/>
      </c>
      <c r="I88" s="44">
        <f>SUMIF($B$6:$B$83,$B88,I$6:I$83)</f>
        <v/>
      </c>
      <c r="J88" s="44">
        <f>SUMIF($B$6:$B$83,$B88,J$6:J$83)</f>
        <v/>
      </c>
      <c r="K88" s="44">
        <f>SUMIF($B$6:$B$83,$B88,K$6:K$83)</f>
        <v/>
      </c>
      <c r="L88" s="44">
        <f>SUMIF($B$6:$B$83,$B88,L$6:L$83)</f>
        <v/>
      </c>
      <c r="M88" s="44">
        <f>SUMIF($B$6:$B$83,$B88,M$6:M$83)</f>
        <v/>
      </c>
      <c r="N88" s="44">
        <f>SUMIF($B$6:$B$83,$B88,N$6:N$83)</f>
        <v/>
      </c>
      <c r="O88" s="44">
        <f>SUMIF($B$6:$B$83,$B88,O$6:O$83)</f>
        <v/>
      </c>
      <c r="P88" s="75">
        <f>SUM($D88:$O88)</f>
        <v/>
      </c>
    </row>
    <row r="89">
      <c r="B89" s="38" t="inlineStr">
        <is>
          <t>STREAMING &amp; ONLINE VIDEO</t>
        </is>
      </c>
      <c r="C89" s="37" t="inlineStr">
        <is>
          <t>Streaming &amp; video</t>
        </is>
      </c>
      <c r="D89" s="44">
        <f>SUMIF($B$6:$B$83,$B89,D$6:D$83)</f>
        <v/>
      </c>
      <c r="E89" s="44">
        <f>SUMIF($B$6:$B$83,$B89,E$6:E$83)</f>
        <v/>
      </c>
      <c r="F89" s="44">
        <f>SUMIF($B$6:$B$83,$B89,F$6:F$83)</f>
        <v/>
      </c>
      <c r="G89" s="44">
        <f>SUMIF($B$6:$B$83,$B89,G$6:G$83)</f>
        <v/>
      </c>
      <c r="H89" s="44">
        <f>SUMIF($B$6:$B$83,$B89,H$6:H$83)</f>
        <v/>
      </c>
      <c r="I89" s="44">
        <f>SUMIF($B$6:$B$83,$B89,I$6:I$83)</f>
        <v/>
      </c>
      <c r="J89" s="44">
        <f>SUMIF($B$6:$B$83,$B89,J$6:J$83)</f>
        <v/>
      </c>
      <c r="K89" s="44">
        <f>SUMIF($B$6:$B$83,$B89,K$6:K$83)</f>
        <v/>
      </c>
      <c r="L89" s="44">
        <f>SUMIF($B$6:$B$83,$B89,L$6:L$83)</f>
        <v/>
      </c>
      <c r="M89" s="44">
        <f>SUMIF($B$6:$B$83,$B89,M$6:M$83)</f>
        <v/>
      </c>
      <c r="N89" s="44">
        <f>SUMIF($B$6:$B$83,$B89,N$6:N$83)</f>
        <v/>
      </c>
      <c r="O89" s="44">
        <f>SUMIF($B$6:$B$83,$B89,O$6:O$83)</f>
        <v/>
      </c>
      <c r="P89" s="75">
        <f>SUM($D89:$O89)</f>
        <v/>
      </c>
    </row>
    <row r="90">
      <c r="B90" s="38" t="inlineStr">
        <is>
          <t>AUDIO -- RADIO, STREAMING &amp; PODCAST</t>
        </is>
      </c>
      <c r="C90" s="37" t="inlineStr">
        <is>
          <t>Audio</t>
        </is>
      </c>
      <c r="D90" s="44">
        <f>SUMIF($B$6:$B$83,$B90,D$6:D$83)</f>
        <v/>
      </c>
      <c r="E90" s="44">
        <f>SUMIF($B$6:$B$83,$B90,E$6:E$83)</f>
        <v/>
      </c>
      <c r="F90" s="44">
        <f>SUMIF($B$6:$B$83,$B90,F$6:F$83)</f>
        <v/>
      </c>
      <c r="G90" s="44">
        <f>SUMIF($B$6:$B$83,$B90,G$6:G$83)</f>
        <v/>
      </c>
      <c r="H90" s="44">
        <f>SUMIF($B$6:$B$83,$B90,H$6:H$83)</f>
        <v/>
      </c>
      <c r="I90" s="44">
        <f>SUMIF($B$6:$B$83,$B90,I$6:I$83)</f>
        <v/>
      </c>
      <c r="J90" s="44">
        <f>SUMIF($B$6:$B$83,$B90,J$6:J$83)</f>
        <v/>
      </c>
      <c r="K90" s="44">
        <f>SUMIF($B$6:$B$83,$B90,K$6:K$83)</f>
        <v/>
      </c>
      <c r="L90" s="44">
        <f>SUMIF($B$6:$B$83,$B90,L$6:L$83)</f>
        <v/>
      </c>
      <c r="M90" s="44">
        <f>SUMIF($B$6:$B$83,$B90,M$6:M$83)</f>
        <v/>
      </c>
      <c r="N90" s="44">
        <f>SUMIF($B$6:$B$83,$B90,N$6:N$83)</f>
        <v/>
      </c>
      <c r="O90" s="44">
        <f>SUMIF($B$6:$B$83,$B90,O$6:O$83)</f>
        <v/>
      </c>
      <c r="P90" s="75">
        <f>SUM($D90:$O90)</f>
        <v/>
      </c>
    </row>
    <row r="91">
      <c r="B91" s="38" t="inlineStr">
        <is>
          <t>PRINT &amp; OUT-OF-HOME</t>
        </is>
      </c>
      <c r="C91" s="37" t="inlineStr">
        <is>
          <t>Print &amp; out-of-home</t>
        </is>
      </c>
      <c r="D91" s="44">
        <f>SUMIF($B$6:$B$83,$B91,D$6:D$83)</f>
        <v/>
      </c>
      <c r="E91" s="44">
        <f>SUMIF($B$6:$B$83,$B91,E$6:E$83)</f>
        <v/>
      </c>
      <c r="F91" s="44">
        <f>SUMIF($B$6:$B$83,$B91,F$6:F$83)</f>
        <v/>
      </c>
      <c r="G91" s="44">
        <f>SUMIF($B$6:$B$83,$B91,G$6:G$83)</f>
        <v/>
      </c>
      <c r="H91" s="44">
        <f>SUMIF($B$6:$B$83,$B91,H$6:H$83)</f>
        <v/>
      </c>
      <c r="I91" s="44">
        <f>SUMIF($B$6:$B$83,$B91,I$6:I$83)</f>
        <v/>
      </c>
      <c r="J91" s="44">
        <f>SUMIF($B$6:$B$83,$B91,J$6:J$83)</f>
        <v/>
      </c>
      <c r="K91" s="44">
        <f>SUMIF($B$6:$B$83,$B91,K$6:K$83)</f>
        <v/>
      </c>
      <c r="L91" s="44">
        <f>SUMIF($B$6:$B$83,$B91,L$6:L$83)</f>
        <v/>
      </c>
      <c r="M91" s="44">
        <f>SUMIF($B$6:$B$83,$B91,M$6:M$83)</f>
        <v/>
      </c>
      <c r="N91" s="44">
        <f>SUMIF($B$6:$B$83,$B91,N$6:N$83)</f>
        <v/>
      </c>
      <c r="O91" s="44">
        <f>SUMIF($B$6:$B$83,$B91,O$6:O$83)</f>
        <v/>
      </c>
      <c r="P91" s="75">
        <f>SUM($D91:$O91)</f>
        <v/>
      </c>
    </row>
    <row r="92">
      <c r="B92" s="38" t="inlineStr">
        <is>
          <t>DIGITAL, SOCIAL &amp; SEARCH</t>
        </is>
      </c>
      <c r="C92" s="37" t="inlineStr">
        <is>
          <t>Digital &amp; social</t>
        </is>
      </c>
      <c r="D92" s="44">
        <f>SUMIF($B$6:$B$83,$B92,D$6:D$83)</f>
        <v/>
      </c>
      <c r="E92" s="44">
        <f>SUMIF($B$6:$B$83,$B92,E$6:E$83)</f>
        <v/>
      </c>
      <c r="F92" s="44">
        <f>SUMIF($B$6:$B$83,$B92,F$6:F$83)</f>
        <v/>
      </c>
      <c r="G92" s="44">
        <f>SUMIF($B$6:$B$83,$B92,G$6:G$83)</f>
        <v/>
      </c>
      <c r="H92" s="44">
        <f>SUMIF($B$6:$B$83,$B92,H$6:H$83)</f>
        <v/>
      </c>
      <c r="I92" s="44">
        <f>SUMIF($B$6:$B$83,$B92,I$6:I$83)</f>
        <v/>
      </c>
      <c r="J92" s="44">
        <f>SUMIF($B$6:$B$83,$B92,J$6:J$83)</f>
        <v/>
      </c>
      <c r="K92" s="44">
        <f>SUMIF($B$6:$B$83,$B92,K$6:K$83)</f>
        <v/>
      </c>
      <c r="L92" s="44">
        <f>SUMIF($B$6:$B$83,$B92,L$6:L$83)</f>
        <v/>
      </c>
      <c r="M92" s="44">
        <f>SUMIF($B$6:$B$83,$B92,M$6:M$83)</f>
        <v/>
      </c>
      <c r="N92" s="44">
        <f>SUMIF($B$6:$B$83,$B92,N$6:N$83)</f>
        <v/>
      </c>
      <c r="O92" s="44">
        <f>SUMIF($B$6:$B$83,$B92,O$6:O$83)</f>
        <v/>
      </c>
      <c r="P92" s="75">
        <f>SUM($D92:$O92)</f>
        <v/>
      </c>
    </row>
    <row r="93">
      <c r="B93" s="38" t="inlineStr">
        <is>
          <t>CREATOR &amp; DIRECT</t>
        </is>
      </c>
      <c r="C93" s="37" t="inlineStr">
        <is>
          <t>Creator &amp; direct</t>
        </is>
      </c>
      <c r="D93" s="44">
        <f>SUMIF($B$6:$B$83,$B93,D$6:D$83)</f>
        <v/>
      </c>
      <c r="E93" s="44">
        <f>SUMIF($B$6:$B$83,$B93,E$6:E$83)</f>
        <v/>
      </c>
      <c r="F93" s="44">
        <f>SUMIF($B$6:$B$83,$B93,F$6:F$83)</f>
        <v/>
      </c>
      <c r="G93" s="44">
        <f>SUMIF($B$6:$B$83,$B93,G$6:G$83)</f>
        <v/>
      </c>
      <c r="H93" s="44">
        <f>SUMIF($B$6:$B$83,$B93,H$6:H$83)</f>
        <v/>
      </c>
      <c r="I93" s="44">
        <f>SUMIF($B$6:$B$83,$B93,I$6:I$83)</f>
        <v/>
      </c>
      <c r="J93" s="44">
        <f>SUMIF($B$6:$B$83,$B93,J$6:J$83)</f>
        <v/>
      </c>
      <c r="K93" s="44">
        <f>SUMIF($B$6:$B$83,$B93,K$6:K$83)</f>
        <v/>
      </c>
      <c r="L93" s="44">
        <f>SUMIF($B$6:$B$83,$B93,L$6:L$83)</f>
        <v/>
      </c>
      <c r="M93" s="44">
        <f>SUMIF($B$6:$B$83,$B93,M$6:M$83)</f>
        <v/>
      </c>
      <c r="N93" s="44">
        <f>SUMIF($B$6:$B$83,$B93,N$6:N$83)</f>
        <v/>
      </c>
      <c r="O93" s="44">
        <f>SUMIF($B$6:$B$83,$B93,O$6:O$83)</f>
        <v/>
      </c>
      <c r="P93" s="75">
        <f>SUM($D93:$O93)</f>
        <v/>
      </c>
    </row>
    <row r="94">
      <c r="B94" s="57" t="inlineStr">
        <is>
          <t>CAMPAIGN TOTAL</t>
        </is>
      </c>
      <c r="D94" s="58">
        <f>SUM(D87:D93)</f>
        <v/>
      </c>
      <c r="E94" s="58">
        <f>SUM(E87:E93)</f>
        <v/>
      </c>
      <c r="F94" s="58">
        <f>SUM(F87:F93)</f>
        <v/>
      </c>
      <c r="G94" s="58">
        <f>SUM(G87:G93)</f>
        <v/>
      </c>
      <c r="H94" s="58">
        <f>SUM(H87:H93)</f>
        <v/>
      </c>
      <c r="I94" s="58">
        <f>SUM(I87:I93)</f>
        <v/>
      </c>
      <c r="J94" s="58">
        <f>SUM(J87:J93)</f>
        <v/>
      </c>
      <c r="K94" s="58">
        <f>SUM(K87:K93)</f>
        <v/>
      </c>
      <c r="L94" s="58">
        <f>SUM(L87:L93)</f>
        <v/>
      </c>
      <c r="M94" s="58">
        <f>SUM(M87:M93)</f>
        <v/>
      </c>
      <c r="N94" s="58">
        <f>SUM(N87:N93)</f>
        <v/>
      </c>
      <c r="O94" s="58">
        <f>SUM(O87:O93)</f>
        <v/>
      </c>
      <c r="P94" s="58">
        <f>SUM($D94:$O94)</f>
        <v/>
      </c>
    </row>
    <row r="95">
      <c r="B95" s="4" t="inlineStr">
        <is>
          <t>SHARE OF CAMPAIGN</t>
        </is>
      </c>
      <c r="D95" s="158">
        <f>IF($P$94=0,"",D94/$P$94)</f>
        <v/>
      </c>
      <c r="E95" s="158">
        <f>IF($P$94=0,"",E94/$P$94)</f>
        <v/>
      </c>
      <c r="F95" s="158">
        <f>IF($P$94=0,"",F94/$P$94)</f>
        <v/>
      </c>
      <c r="G95" s="158">
        <f>IF($P$94=0,"",G94/$P$94)</f>
        <v/>
      </c>
      <c r="H95" s="158">
        <f>IF($P$94=0,"",H94/$P$94)</f>
        <v/>
      </c>
      <c r="I95" s="158">
        <f>IF($P$94=0,"",I94/$P$94)</f>
        <v/>
      </c>
      <c r="J95" s="158">
        <f>IF($P$94=0,"",J94/$P$94)</f>
        <v/>
      </c>
      <c r="K95" s="158">
        <f>IF($P$94=0,"",K94/$P$94)</f>
        <v/>
      </c>
      <c r="L95" s="158">
        <f>IF($P$94=0,"",L94/$P$94)</f>
        <v/>
      </c>
      <c r="M95" s="158">
        <f>IF($P$94=0,"",M94/$P$94)</f>
        <v/>
      </c>
      <c r="N95" s="158">
        <f>IF($P$94=0,"",N94/$P$94)</f>
        <v/>
      </c>
      <c r="O95" s="158">
        <f>IF($P$94=0,"",O94/$P$94)</f>
        <v/>
      </c>
    </row>
    <row r="97" ht="13" customHeight="1">
      <c r="B97" s="8" t="inlineStr">
        <is>
          <t>Each column is one month; each colour is one of the seven planning groups. Column height is the cash committed that month -- check it against the client's fiscal calendar.</t>
        </is>
      </c>
    </row>
    <row r="98" ht="13" customHeight="1"/>
  </sheetData>
  <mergeCells count="2">
    <mergeCell ref="B97:N98"/>
    <mergeCell ref="A2:P2"/>
  </mergeCells>
  <conditionalFormatting sqref="D87:O94">
    <cfRule type="colorScale" priority="1">
      <colorScale>
        <cfvo type="min"/>
        <cfvo type="percentile" val="50"/>
        <cfvo type="max"/>
        <color rgb="00FFFFFF"/>
        <color rgb="00F7CFCF"/>
        <color rgb="00C5050C"/>
      </colorScale>
    </cfRule>
  </conditionalFormatting>
  <pageMargins left="0.75" right="0.75" top="1" bottom="1" header="0.5" footer="0.5"/>
  <pageSetup orientation="landscape" fitToHeight="0" fitToWidth="1"/>
  <headerFooter>
    <oddHeader>&amp;C&amp;9 J345 Media Plan -- monthly spend</oddHeader>
    <oddFooter>&amp;R&amp;8 Page &amp;P of &amp;N</oddFooter>
    <evenHeader/>
    <evenFooter/>
    <firstHeader/>
    <firstFooter/>
  </headerFooter>
  <drawing xmlns:r="http://schemas.openxmlformats.org/officeDocument/2006/relationships" r:id="rId1"/>
</worksheet>
</file>

<file path=xl/worksheets/sheet7.xml><?xml version="1.0" encoding="utf-8"?>
<worksheet xmlns="http://schemas.openxmlformats.org/spreadsheetml/2006/main">
  <sheetPr>
    <outlinePr summaryBelow="1" summaryRight="1"/>
    <pageSetUpPr fitToPage="1"/>
  </sheetPr>
  <dimension ref="A1:Q59"/>
  <sheetViews>
    <sheetView showGridLines="0" workbookViewId="0">
      <pane xSplit="1" ySplit="5" topLeftCell="B6" activePane="bottomRight" state="frozen"/>
      <selection pane="topRight" activeCell="A1" sqref="A1"/>
      <selection pane="bottomLeft" activeCell="A1" sqref="A1"/>
      <selection pane="bottomRight" activeCell="A1" sqref="A1"/>
    </sheetView>
  </sheetViews>
  <sheetFormatPr baseColWidth="8" defaultRowHeight="15"/>
  <cols>
    <col width="46" customWidth="1" min="1" max="1"/>
    <col width="7.5" customWidth="1" min="2" max="2"/>
    <col width="7.5" customWidth="1" min="3" max="3"/>
    <col width="7.5" customWidth="1" min="4" max="4"/>
    <col width="7.5" customWidth="1" min="5" max="5"/>
    <col width="7.5" customWidth="1" min="6" max="6"/>
    <col width="7.5" customWidth="1" min="7" max="7"/>
    <col width="7.5" customWidth="1" min="8" max="8"/>
    <col width="7.5" customWidth="1" min="9" max="9"/>
    <col width="7.5" customWidth="1" min="10" max="10"/>
    <col width="7.5" customWidth="1" min="11" max="11"/>
    <col width="7.5" customWidth="1" min="12" max="12"/>
    <col width="7.5" customWidth="1" min="13" max="13"/>
    <col width="12" customWidth="1" min="14" max="14"/>
    <col width="15" customWidth="1" min="15" max="15"/>
    <col width="11" customWidth="1" min="16" max="16"/>
    <col hidden="1" width="13" customWidth="1" min="17" max="17"/>
  </cols>
  <sheetData>
    <row r="1" ht="22" customHeight="1">
      <c r="A1" s="1" t="inlineStr">
        <is>
          <t>THE MEDIA PLAN ON ONE PAGE</t>
        </is>
      </c>
    </row>
    <row r="2" ht="30" customHeight="1">
      <c r="A2" s="2" t="inlineStr">
        <is>
          <t>Rating points delivered each month, by media category, grouped into the seven planning groups. Shading is relative to the heaviest month of the campaign, so the picture holds whatever the size of the budget. Group rows carry the colour of their planning group; those colours are the same on every chart in this workbook. This is the flowchart that goes in the deck.</t>
        </is>
      </c>
    </row>
    <row r="3">
      <c r="N3" s="76" t="inlineStr">
        <is>
          <t>HEAVIEST CATEGORY-MONTH (GRPs)</t>
        </is>
      </c>
      <c r="Q3" s="159">
        <f>MAX($B$7:$M$10,$B$12:$M$14,$B$16:$M$17,$B$19:$M$21,$B$23:$M$24,$B$26:$M$28,$B$30:$M$31)</f>
        <v/>
      </c>
    </row>
    <row r="4">
      <c r="A4" s="14" t="inlineStr">
        <is>
          <t>Shading runs across each row: darkest is that category's own heaviest month. Compare weight ACROSS media in the TOTAL GRPs column, not by colour.</t>
        </is>
      </c>
    </row>
    <row r="5" ht="30" customHeight="1">
      <c r="A5" s="24" t="inlineStr">
        <is>
          <t>MEDIA CATEGORY</t>
        </is>
      </c>
      <c r="B5" s="24" t="inlineStr">
        <is>
          <t>JAN</t>
        </is>
      </c>
      <c r="C5" s="24" t="inlineStr">
        <is>
          <t>FEB</t>
        </is>
      </c>
      <c r="D5" s="24" t="inlineStr">
        <is>
          <t>MAR</t>
        </is>
      </c>
      <c r="E5" s="24" t="inlineStr">
        <is>
          <t>APR</t>
        </is>
      </c>
      <c r="F5" s="24" t="inlineStr">
        <is>
          <t>MAY</t>
        </is>
      </c>
      <c r="G5" s="24" t="inlineStr">
        <is>
          <t>JUN</t>
        </is>
      </c>
      <c r="H5" s="24" t="inlineStr">
        <is>
          <t>JUL</t>
        </is>
      </c>
      <c r="I5" s="24" t="inlineStr">
        <is>
          <t>AUG</t>
        </is>
      </c>
      <c r="J5" s="24" t="inlineStr">
        <is>
          <t>SEP</t>
        </is>
      </c>
      <c r="K5" s="24" t="inlineStr">
        <is>
          <t>OCT</t>
        </is>
      </c>
      <c r="L5" s="24" t="inlineStr">
        <is>
          <t>NOV</t>
        </is>
      </c>
      <c r="M5" s="24" t="inlineStr">
        <is>
          <t>DEC</t>
        </is>
      </c>
      <c r="N5" s="24" t="inlineStr">
        <is>
          <t>TOTAL GRPs</t>
        </is>
      </c>
      <c r="O5" s="24" t="inlineStr">
        <is>
          <t>SPEND</t>
        </is>
      </c>
      <c r="P5" s="24" t="inlineStr">
        <is>
          <t>% OF PLAN</t>
        </is>
      </c>
    </row>
    <row r="6">
      <c r="A6" s="78" t="inlineStr">
        <is>
          <t>IMPACT &amp; TENTPOLE</t>
        </is>
      </c>
      <c r="B6" s="160">
        <f>SUMIF(FLOWCHART!$B$6:$B$83,$A6,'FLOW - GRPs'!D$6:D$83)</f>
        <v/>
      </c>
      <c r="C6" s="160">
        <f>SUMIF(FLOWCHART!$B$6:$B$83,$A6,'FLOW - GRPs'!E$6:E$83)</f>
        <v/>
      </c>
      <c r="D6" s="160">
        <f>SUMIF(FLOWCHART!$B$6:$B$83,$A6,'FLOW - GRPs'!F$6:F$83)</f>
        <v/>
      </c>
      <c r="E6" s="160">
        <f>SUMIF(FLOWCHART!$B$6:$B$83,$A6,'FLOW - GRPs'!G$6:G$83)</f>
        <v/>
      </c>
      <c r="F6" s="160">
        <f>SUMIF(FLOWCHART!$B$6:$B$83,$A6,'FLOW - GRPs'!H$6:H$83)</f>
        <v/>
      </c>
      <c r="G6" s="160">
        <f>SUMIF(FLOWCHART!$B$6:$B$83,$A6,'FLOW - GRPs'!I$6:I$83)</f>
        <v/>
      </c>
      <c r="H6" s="160">
        <f>SUMIF(FLOWCHART!$B$6:$B$83,$A6,'FLOW - GRPs'!J$6:J$83)</f>
        <v/>
      </c>
      <c r="I6" s="160">
        <f>SUMIF(FLOWCHART!$B$6:$B$83,$A6,'FLOW - GRPs'!K$6:K$83)</f>
        <v/>
      </c>
      <c r="J6" s="160">
        <f>SUMIF(FLOWCHART!$B$6:$B$83,$A6,'FLOW - GRPs'!L$6:L$83)</f>
        <v/>
      </c>
      <c r="K6" s="160">
        <f>SUMIF(FLOWCHART!$B$6:$B$83,$A6,'FLOW - GRPs'!M$6:M$83)</f>
        <v/>
      </c>
      <c r="L6" s="160">
        <f>SUMIF(FLOWCHART!$B$6:$B$83,$A6,'FLOW - GRPs'!N$6:N$83)</f>
        <v/>
      </c>
      <c r="M6" s="160">
        <f>SUMIF(FLOWCHART!$B$6:$B$83,$A6,'FLOW - GRPs'!O$6:O$83)</f>
        <v/>
      </c>
      <c r="N6" s="161">
        <f>IF(SUM($B6:$M6)=0,"",SUM($B6:$M6))</f>
        <v/>
      </c>
      <c r="O6" s="81">
        <f>IF(SUMIF(BUDGET!$B$6:$B$83,$A6,BUDGET!$K$6:$K$83)=0,"",SUMIF(BUDGET!$B$6:$B$83,$A6,BUDGET!$K$6:$K$83))</f>
        <v/>
      </c>
      <c r="P6" s="162">
        <f>IF(OR(BUDGET!$K$85=0,$O6=""),"",$O6/BUDGET!$K$85)</f>
        <v/>
      </c>
    </row>
    <row r="7">
      <c r="A7" s="38" t="inlineStr">
        <is>
          <t xml:space="preserve">    IMPACT -- Sports tentpoles</t>
        </is>
      </c>
      <c r="B7" s="163">
        <f>SUMIF(FLOWCHART!$C$6:$C$83,$Q7,'FLOW - GRPs'!D$6:D$83)</f>
        <v/>
      </c>
      <c r="C7" s="163">
        <f>SUMIF(FLOWCHART!$C$6:$C$83,$Q7,'FLOW - GRPs'!E$6:E$83)</f>
        <v/>
      </c>
      <c r="D7" s="163">
        <f>SUMIF(FLOWCHART!$C$6:$C$83,$Q7,'FLOW - GRPs'!F$6:F$83)</f>
        <v/>
      </c>
      <c r="E7" s="163">
        <f>SUMIF(FLOWCHART!$C$6:$C$83,$Q7,'FLOW - GRPs'!G$6:G$83)</f>
        <v/>
      </c>
      <c r="F7" s="163">
        <f>SUMIF(FLOWCHART!$C$6:$C$83,$Q7,'FLOW - GRPs'!H$6:H$83)</f>
        <v/>
      </c>
      <c r="G7" s="163">
        <f>SUMIF(FLOWCHART!$C$6:$C$83,$Q7,'FLOW - GRPs'!I$6:I$83)</f>
        <v/>
      </c>
      <c r="H7" s="163">
        <f>SUMIF(FLOWCHART!$C$6:$C$83,$Q7,'FLOW - GRPs'!J$6:J$83)</f>
        <v/>
      </c>
      <c r="I7" s="163">
        <f>SUMIF(FLOWCHART!$C$6:$C$83,$Q7,'FLOW - GRPs'!K$6:K$83)</f>
        <v/>
      </c>
      <c r="J7" s="163">
        <f>SUMIF(FLOWCHART!$C$6:$C$83,$Q7,'FLOW - GRPs'!L$6:L$83)</f>
        <v/>
      </c>
      <c r="K7" s="163">
        <f>SUMIF(FLOWCHART!$C$6:$C$83,$Q7,'FLOW - GRPs'!M$6:M$83)</f>
        <v/>
      </c>
      <c r="L7" s="163">
        <f>SUMIF(FLOWCHART!$C$6:$C$83,$Q7,'FLOW - GRPs'!N$6:N$83)</f>
        <v/>
      </c>
      <c r="M7" s="163">
        <f>SUMIF(FLOWCHART!$C$6:$C$83,$Q7,'FLOW - GRPs'!O$6:O$83)</f>
        <v/>
      </c>
      <c r="N7" s="151">
        <f>IF(SUM($B7:$M7)=0,"",SUM($B7:$M7))</f>
        <v/>
      </c>
      <c r="O7" s="44">
        <f>IF(SUMIF(BUDGET!$C$6:$C$83,$Q7,BUDGET!$K$6:$K$83)=0,"",SUMIF(BUDGET!$C$6:$C$83,$Q7,BUDGET!$K$6:$K$83))</f>
        <v/>
      </c>
      <c r="P7" s="156">
        <f>IF(OR(BUDGET!$K$85=0,$O7=""),"",$O7/BUDGET!$K$85)</f>
        <v/>
      </c>
      <c r="Q7" s="14" t="inlineStr">
        <is>
          <t>Impact_Sports</t>
        </is>
      </c>
    </row>
    <row r="8">
      <c r="A8" s="38" t="inlineStr">
        <is>
          <t xml:space="preserve">    IMPACT -- Awards shows</t>
        </is>
      </c>
      <c r="B8" s="163">
        <f>SUMIF(FLOWCHART!$C$6:$C$83,$Q8,'FLOW - GRPs'!D$6:D$83)</f>
        <v/>
      </c>
      <c r="C8" s="163">
        <f>SUMIF(FLOWCHART!$C$6:$C$83,$Q8,'FLOW - GRPs'!E$6:E$83)</f>
        <v/>
      </c>
      <c r="D8" s="163">
        <f>SUMIF(FLOWCHART!$C$6:$C$83,$Q8,'FLOW - GRPs'!F$6:F$83)</f>
        <v/>
      </c>
      <c r="E8" s="163">
        <f>SUMIF(FLOWCHART!$C$6:$C$83,$Q8,'FLOW - GRPs'!G$6:G$83)</f>
        <v/>
      </c>
      <c r="F8" s="163">
        <f>SUMIF(FLOWCHART!$C$6:$C$83,$Q8,'FLOW - GRPs'!H$6:H$83)</f>
        <v/>
      </c>
      <c r="G8" s="163">
        <f>SUMIF(FLOWCHART!$C$6:$C$83,$Q8,'FLOW - GRPs'!I$6:I$83)</f>
        <v/>
      </c>
      <c r="H8" s="163">
        <f>SUMIF(FLOWCHART!$C$6:$C$83,$Q8,'FLOW - GRPs'!J$6:J$83)</f>
        <v/>
      </c>
      <c r="I8" s="163">
        <f>SUMIF(FLOWCHART!$C$6:$C$83,$Q8,'FLOW - GRPs'!K$6:K$83)</f>
        <v/>
      </c>
      <c r="J8" s="163">
        <f>SUMIF(FLOWCHART!$C$6:$C$83,$Q8,'FLOW - GRPs'!L$6:L$83)</f>
        <v/>
      </c>
      <c r="K8" s="163">
        <f>SUMIF(FLOWCHART!$C$6:$C$83,$Q8,'FLOW - GRPs'!M$6:M$83)</f>
        <v/>
      </c>
      <c r="L8" s="163">
        <f>SUMIF(FLOWCHART!$C$6:$C$83,$Q8,'FLOW - GRPs'!N$6:N$83)</f>
        <v/>
      </c>
      <c r="M8" s="163">
        <f>SUMIF(FLOWCHART!$C$6:$C$83,$Q8,'FLOW - GRPs'!O$6:O$83)</f>
        <v/>
      </c>
      <c r="N8" s="151">
        <f>IF(SUM($B8:$M8)=0,"",SUM($B8:$M8))</f>
        <v/>
      </c>
      <c r="O8" s="44">
        <f>IF(SUMIF(BUDGET!$C$6:$C$83,$Q8,BUDGET!$K$6:$K$83)=0,"",SUMIF(BUDGET!$C$6:$C$83,$Q8,BUDGET!$K$6:$K$83))</f>
        <v/>
      </c>
      <c r="P8" s="156">
        <f>IF(OR(BUDGET!$K$85=0,$O8=""),"",$O8/BUDGET!$K$85)</f>
        <v/>
      </c>
      <c r="Q8" s="14" t="inlineStr">
        <is>
          <t>Impact_Awards</t>
        </is>
      </c>
    </row>
    <row r="9">
      <c r="A9" s="38" t="inlineStr">
        <is>
          <t xml:space="preserve">    IMPACT -- Parades, specials &amp; live events</t>
        </is>
      </c>
      <c r="B9" s="163">
        <f>SUMIF(FLOWCHART!$C$6:$C$83,$Q9,'FLOW - GRPs'!D$6:D$83)</f>
        <v/>
      </c>
      <c r="C9" s="163">
        <f>SUMIF(FLOWCHART!$C$6:$C$83,$Q9,'FLOW - GRPs'!E$6:E$83)</f>
        <v/>
      </c>
      <c r="D9" s="163">
        <f>SUMIF(FLOWCHART!$C$6:$C$83,$Q9,'FLOW - GRPs'!F$6:F$83)</f>
        <v/>
      </c>
      <c r="E9" s="163">
        <f>SUMIF(FLOWCHART!$C$6:$C$83,$Q9,'FLOW - GRPs'!G$6:G$83)</f>
        <v/>
      </c>
      <c r="F9" s="163">
        <f>SUMIF(FLOWCHART!$C$6:$C$83,$Q9,'FLOW - GRPs'!H$6:H$83)</f>
        <v/>
      </c>
      <c r="G9" s="163">
        <f>SUMIF(FLOWCHART!$C$6:$C$83,$Q9,'FLOW - GRPs'!I$6:I$83)</f>
        <v/>
      </c>
      <c r="H9" s="163">
        <f>SUMIF(FLOWCHART!$C$6:$C$83,$Q9,'FLOW - GRPs'!J$6:J$83)</f>
        <v/>
      </c>
      <c r="I9" s="163">
        <f>SUMIF(FLOWCHART!$C$6:$C$83,$Q9,'FLOW - GRPs'!K$6:K$83)</f>
        <v/>
      </c>
      <c r="J9" s="163">
        <f>SUMIF(FLOWCHART!$C$6:$C$83,$Q9,'FLOW - GRPs'!L$6:L$83)</f>
        <v/>
      </c>
      <c r="K9" s="163">
        <f>SUMIF(FLOWCHART!$C$6:$C$83,$Q9,'FLOW - GRPs'!M$6:M$83)</f>
        <v/>
      </c>
      <c r="L9" s="163">
        <f>SUMIF(FLOWCHART!$C$6:$C$83,$Q9,'FLOW - GRPs'!N$6:N$83)</f>
        <v/>
      </c>
      <c r="M9" s="163">
        <f>SUMIF(FLOWCHART!$C$6:$C$83,$Q9,'FLOW - GRPs'!O$6:O$83)</f>
        <v/>
      </c>
      <c r="N9" s="151">
        <f>IF(SUM($B9:$M9)=0,"",SUM($B9:$M9))</f>
        <v/>
      </c>
      <c r="O9" s="44">
        <f>IF(SUMIF(BUDGET!$C$6:$C$83,$Q9,BUDGET!$K$6:$K$83)=0,"",SUMIF(BUDGET!$C$6:$C$83,$Q9,BUDGET!$K$6:$K$83))</f>
        <v/>
      </c>
      <c r="P9" s="156">
        <f>IF(OR(BUDGET!$K$85=0,$O9=""),"",$O9/BUDGET!$K$85)</f>
        <v/>
      </c>
      <c r="Q9" s="14" t="inlineStr">
        <is>
          <t>Impact_Events</t>
        </is>
      </c>
    </row>
    <row r="10">
      <c r="A10" s="38" t="inlineStr">
        <is>
          <t xml:space="preserve">    IMPACT -- Product placement &amp; integration</t>
        </is>
      </c>
      <c r="B10" s="163">
        <f>SUMIF(FLOWCHART!$C$6:$C$83,$Q10,'FLOW - GRPs'!D$6:D$83)</f>
        <v/>
      </c>
      <c r="C10" s="163">
        <f>SUMIF(FLOWCHART!$C$6:$C$83,$Q10,'FLOW - GRPs'!E$6:E$83)</f>
        <v/>
      </c>
      <c r="D10" s="163">
        <f>SUMIF(FLOWCHART!$C$6:$C$83,$Q10,'FLOW - GRPs'!F$6:F$83)</f>
        <v/>
      </c>
      <c r="E10" s="163">
        <f>SUMIF(FLOWCHART!$C$6:$C$83,$Q10,'FLOW - GRPs'!G$6:G$83)</f>
        <v/>
      </c>
      <c r="F10" s="163">
        <f>SUMIF(FLOWCHART!$C$6:$C$83,$Q10,'FLOW - GRPs'!H$6:H$83)</f>
        <v/>
      </c>
      <c r="G10" s="163">
        <f>SUMIF(FLOWCHART!$C$6:$C$83,$Q10,'FLOW - GRPs'!I$6:I$83)</f>
        <v/>
      </c>
      <c r="H10" s="163">
        <f>SUMIF(FLOWCHART!$C$6:$C$83,$Q10,'FLOW - GRPs'!J$6:J$83)</f>
        <v/>
      </c>
      <c r="I10" s="163">
        <f>SUMIF(FLOWCHART!$C$6:$C$83,$Q10,'FLOW - GRPs'!K$6:K$83)</f>
        <v/>
      </c>
      <c r="J10" s="163">
        <f>SUMIF(FLOWCHART!$C$6:$C$83,$Q10,'FLOW - GRPs'!L$6:L$83)</f>
        <v/>
      </c>
      <c r="K10" s="163">
        <f>SUMIF(FLOWCHART!$C$6:$C$83,$Q10,'FLOW - GRPs'!M$6:M$83)</f>
        <v/>
      </c>
      <c r="L10" s="163">
        <f>SUMIF(FLOWCHART!$C$6:$C$83,$Q10,'FLOW - GRPs'!N$6:N$83)</f>
        <v/>
      </c>
      <c r="M10" s="163">
        <f>SUMIF(FLOWCHART!$C$6:$C$83,$Q10,'FLOW - GRPs'!O$6:O$83)</f>
        <v/>
      </c>
      <c r="N10" s="151">
        <f>IF(SUM($B10:$M10)=0,"",SUM($B10:$M10))</f>
        <v/>
      </c>
      <c r="O10" s="44">
        <f>IF(SUMIF(BUDGET!$C$6:$C$83,$Q10,BUDGET!$K$6:$K$83)=0,"",SUMIF(BUDGET!$C$6:$C$83,$Q10,BUDGET!$K$6:$K$83))</f>
        <v/>
      </c>
      <c r="P10" s="156">
        <f>IF(OR(BUDGET!$K$85=0,$O10=""),"",$O10/BUDGET!$K$85)</f>
        <v/>
      </c>
      <c r="Q10" s="14" t="inlineStr">
        <is>
          <t>Impact_Integration</t>
        </is>
      </c>
    </row>
    <row r="11">
      <c r="A11" s="84" t="inlineStr">
        <is>
          <t>TELEVISION -- BROADCAST, CABLE &amp; SPOT</t>
        </is>
      </c>
      <c r="B11" s="164">
        <f>SUMIF(FLOWCHART!$B$6:$B$83,$A11,'FLOW - GRPs'!D$6:D$83)</f>
        <v/>
      </c>
      <c r="C11" s="164">
        <f>SUMIF(FLOWCHART!$B$6:$B$83,$A11,'FLOW - GRPs'!E$6:E$83)</f>
        <v/>
      </c>
      <c r="D11" s="164">
        <f>SUMIF(FLOWCHART!$B$6:$B$83,$A11,'FLOW - GRPs'!F$6:F$83)</f>
        <v/>
      </c>
      <c r="E11" s="164">
        <f>SUMIF(FLOWCHART!$B$6:$B$83,$A11,'FLOW - GRPs'!G$6:G$83)</f>
        <v/>
      </c>
      <c r="F11" s="164">
        <f>SUMIF(FLOWCHART!$B$6:$B$83,$A11,'FLOW - GRPs'!H$6:H$83)</f>
        <v/>
      </c>
      <c r="G11" s="164">
        <f>SUMIF(FLOWCHART!$B$6:$B$83,$A11,'FLOW - GRPs'!I$6:I$83)</f>
        <v/>
      </c>
      <c r="H11" s="164">
        <f>SUMIF(FLOWCHART!$B$6:$B$83,$A11,'FLOW - GRPs'!J$6:J$83)</f>
        <v/>
      </c>
      <c r="I11" s="164">
        <f>SUMIF(FLOWCHART!$B$6:$B$83,$A11,'FLOW - GRPs'!K$6:K$83)</f>
        <v/>
      </c>
      <c r="J11" s="164">
        <f>SUMIF(FLOWCHART!$B$6:$B$83,$A11,'FLOW - GRPs'!L$6:L$83)</f>
        <v/>
      </c>
      <c r="K11" s="164">
        <f>SUMIF(FLOWCHART!$B$6:$B$83,$A11,'FLOW - GRPs'!M$6:M$83)</f>
        <v/>
      </c>
      <c r="L11" s="164">
        <f>SUMIF(FLOWCHART!$B$6:$B$83,$A11,'FLOW - GRPs'!N$6:N$83)</f>
        <v/>
      </c>
      <c r="M11" s="164">
        <f>SUMIF(FLOWCHART!$B$6:$B$83,$A11,'FLOW - GRPs'!O$6:O$83)</f>
        <v/>
      </c>
      <c r="N11" s="165">
        <f>IF(SUM($B11:$M11)=0,"",SUM($B11:$M11))</f>
        <v/>
      </c>
      <c r="O11" s="87">
        <f>IF(SUMIF(BUDGET!$B$6:$B$83,$A11,BUDGET!$K$6:$K$83)=0,"",SUMIF(BUDGET!$B$6:$B$83,$A11,BUDGET!$K$6:$K$83))</f>
        <v/>
      </c>
      <c r="P11" s="166">
        <f>IF(OR(BUDGET!$K$85=0,$O11=""),"",$O11/BUDGET!$K$85)</f>
        <v/>
      </c>
    </row>
    <row r="12">
      <c r="A12" s="38" t="inlineStr">
        <is>
          <t xml:space="preserve">    BROADCAST NETWORK TV</t>
        </is>
      </c>
      <c r="B12" s="163">
        <f>SUMIF(FLOWCHART!$C$6:$C$83,$Q12,'FLOW - GRPs'!D$6:D$83)</f>
        <v/>
      </c>
      <c r="C12" s="163">
        <f>SUMIF(FLOWCHART!$C$6:$C$83,$Q12,'FLOW - GRPs'!E$6:E$83)</f>
        <v/>
      </c>
      <c r="D12" s="163">
        <f>SUMIF(FLOWCHART!$C$6:$C$83,$Q12,'FLOW - GRPs'!F$6:F$83)</f>
        <v/>
      </c>
      <c r="E12" s="163">
        <f>SUMIF(FLOWCHART!$C$6:$C$83,$Q12,'FLOW - GRPs'!G$6:G$83)</f>
        <v/>
      </c>
      <c r="F12" s="163">
        <f>SUMIF(FLOWCHART!$C$6:$C$83,$Q12,'FLOW - GRPs'!H$6:H$83)</f>
        <v/>
      </c>
      <c r="G12" s="163">
        <f>SUMIF(FLOWCHART!$C$6:$C$83,$Q12,'FLOW - GRPs'!I$6:I$83)</f>
        <v/>
      </c>
      <c r="H12" s="163">
        <f>SUMIF(FLOWCHART!$C$6:$C$83,$Q12,'FLOW - GRPs'!J$6:J$83)</f>
        <v/>
      </c>
      <c r="I12" s="163">
        <f>SUMIF(FLOWCHART!$C$6:$C$83,$Q12,'FLOW - GRPs'!K$6:K$83)</f>
        <v/>
      </c>
      <c r="J12" s="163">
        <f>SUMIF(FLOWCHART!$C$6:$C$83,$Q12,'FLOW - GRPs'!L$6:L$83)</f>
        <v/>
      </c>
      <c r="K12" s="163">
        <f>SUMIF(FLOWCHART!$C$6:$C$83,$Q12,'FLOW - GRPs'!M$6:M$83)</f>
        <v/>
      </c>
      <c r="L12" s="163">
        <f>SUMIF(FLOWCHART!$C$6:$C$83,$Q12,'FLOW - GRPs'!N$6:N$83)</f>
        <v/>
      </c>
      <c r="M12" s="163">
        <f>SUMIF(FLOWCHART!$C$6:$C$83,$Q12,'FLOW - GRPs'!O$6:O$83)</f>
        <v/>
      </c>
      <c r="N12" s="151">
        <f>IF(SUM($B12:$M12)=0,"",SUM($B12:$M12))</f>
        <v/>
      </c>
      <c r="O12" s="44">
        <f>IF(SUMIF(BUDGET!$C$6:$C$83,$Q12,BUDGET!$K$6:$K$83)=0,"",SUMIF(BUDGET!$C$6:$C$83,$Q12,BUDGET!$K$6:$K$83))</f>
        <v/>
      </c>
      <c r="P12" s="156">
        <f>IF(OR(BUDGET!$K$85=0,$O12=""),"",$O12/BUDGET!$K$85)</f>
        <v/>
      </c>
      <c r="Q12" s="14" t="inlineStr">
        <is>
          <t>Broadcast_TV</t>
        </is>
      </c>
    </row>
    <row r="13">
      <c r="A13" s="38" t="inlineStr">
        <is>
          <t xml:space="preserve">    CABLE TV</t>
        </is>
      </c>
      <c r="B13" s="163">
        <f>SUMIF(FLOWCHART!$C$6:$C$83,$Q13,'FLOW - GRPs'!D$6:D$83)</f>
        <v/>
      </c>
      <c r="C13" s="163">
        <f>SUMIF(FLOWCHART!$C$6:$C$83,$Q13,'FLOW - GRPs'!E$6:E$83)</f>
        <v/>
      </c>
      <c r="D13" s="163">
        <f>SUMIF(FLOWCHART!$C$6:$C$83,$Q13,'FLOW - GRPs'!F$6:F$83)</f>
        <v/>
      </c>
      <c r="E13" s="163">
        <f>SUMIF(FLOWCHART!$C$6:$C$83,$Q13,'FLOW - GRPs'!G$6:G$83)</f>
        <v/>
      </c>
      <c r="F13" s="163">
        <f>SUMIF(FLOWCHART!$C$6:$C$83,$Q13,'FLOW - GRPs'!H$6:H$83)</f>
        <v/>
      </c>
      <c r="G13" s="163">
        <f>SUMIF(FLOWCHART!$C$6:$C$83,$Q13,'FLOW - GRPs'!I$6:I$83)</f>
        <v/>
      </c>
      <c r="H13" s="163">
        <f>SUMIF(FLOWCHART!$C$6:$C$83,$Q13,'FLOW - GRPs'!J$6:J$83)</f>
        <v/>
      </c>
      <c r="I13" s="163">
        <f>SUMIF(FLOWCHART!$C$6:$C$83,$Q13,'FLOW - GRPs'!K$6:K$83)</f>
        <v/>
      </c>
      <c r="J13" s="163">
        <f>SUMIF(FLOWCHART!$C$6:$C$83,$Q13,'FLOW - GRPs'!L$6:L$83)</f>
        <v/>
      </c>
      <c r="K13" s="163">
        <f>SUMIF(FLOWCHART!$C$6:$C$83,$Q13,'FLOW - GRPs'!M$6:M$83)</f>
        <v/>
      </c>
      <c r="L13" s="163">
        <f>SUMIF(FLOWCHART!$C$6:$C$83,$Q13,'FLOW - GRPs'!N$6:N$83)</f>
        <v/>
      </c>
      <c r="M13" s="163">
        <f>SUMIF(FLOWCHART!$C$6:$C$83,$Q13,'FLOW - GRPs'!O$6:O$83)</f>
        <v/>
      </c>
      <c r="N13" s="151">
        <f>IF(SUM($B13:$M13)=0,"",SUM($B13:$M13))</f>
        <v/>
      </c>
      <c r="O13" s="44">
        <f>IF(SUMIF(BUDGET!$C$6:$C$83,$Q13,BUDGET!$K$6:$K$83)=0,"",SUMIF(BUDGET!$C$6:$C$83,$Q13,BUDGET!$K$6:$K$83))</f>
        <v/>
      </c>
      <c r="P13" s="156">
        <f>IF(OR(BUDGET!$K$85=0,$O13=""),"",$O13/BUDGET!$K$85)</f>
        <v/>
      </c>
      <c r="Q13" s="14" t="inlineStr">
        <is>
          <t>Cable_TV</t>
        </is>
      </c>
    </row>
    <row r="14">
      <c r="A14" s="38" t="inlineStr">
        <is>
          <t xml:space="preserve">    SPOT / LOCAL TV</t>
        </is>
      </c>
      <c r="B14" s="163">
        <f>SUMIF(FLOWCHART!$C$6:$C$83,$Q14,'FLOW - GRPs'!D$6:D$83)</f>
        <v/>
      </c>
      <c r="C14" s="163">
        <f>SUMIF(FLOWCHART!$C$6:$C$83,$Q14,'FLOW - GRPs'!E$6:E$83)</f>
        <v/>
      </c>
      <c r="D14" s="163">
        <f>SUMIF(FLOWCHART!$C$6:$C$83,$Q14,'FLOW - GRPs'!F$6:F$83)</f>
        <v/>
      </c>
      <c r="E14" s="163">
        <f>SUMIF(FLOWCHART!$C$6:$C$83,$Q14,'FLOW - GRPs'!G$6:G$83)</f>
        <v/>
      </c>
      <c r="F14" s="163">
        <f>SUMIF(FLOWCHART!$C$6:$C$83,$Q14,'FLOW - GRPs'!H$6:H$83)</f>
        <v/>
      </c>
      <c r="G14" s="163">
        <f>SUMIF(FLOWCHART!$C$6:$C$83,$Q14,'FLOW - GRPs'!I$6:I$83)</f>
        <v/>
      </c>
      <c r="H14" s="163">
        <f>SUMIF(FLOWCHART!$C$6:$C$83,$Q14,'FLOW - GRPs'!J$6:J$83)</f>
        <v/>
      </c>
      <c r="I14" s="163">
        <f>SUMIF(FLOWCHART!$C$6:$C$83,$Q14,'FLOW - GRPs'!K$6:K$83)</f>
        <v/>
      </c>
      <c r="J14" s="163">
        <f>SUMIF(FLOWCHART!$C$6:$C$83,$Q14,'FLOW - GRPs'!L$6:L$83)</f>
        <v/>
      </c>
      <c r="K14" s="163">
        <f>SUMIF(FLOWCHART!$C$6:$C$83,$Q14,'FLOW - GRPs'!M$6:M$83)</f>
        <v/>
      </c>
      <c r="L14" s="163">
        <f>SUMIF(FLOWCHART!$C$6:$C$83,$Q14,'FLOW - GRPs'!N$6:N$83)</f>
        <v/>
      </c>
      <c r="M14" s="163">
        <f>SUMIF(FLOWCHART!$C$6:$C$83,$Q14,'FLOW - GRPs'!O$6:O$83)</f>
        <v/>
      </c>
      <c r="N14" s="151">
        <f>IF(SUM($B14:$M14)=0,"",SUM($B14:$M14))</f>
        <v/>
      </c>
      <c r="O14" s="44">
        <f>IF(SUMIF(BUDGET!$C$6:$C$83,$Q14,BUDGET!$K$6:$K$83)=0,"",SUMIF(BUDGET!$C$6:$C$83,$Q14,BUDGET!$K$6:$K$83))</f>
        <v/>
      </c>
      <c r="P14" s="156">
        <f>IF(OR(BUDGET!$K$85=0,$O14=""),"",$O14/BUDGET!$K$85)</f>
        <v/>
      </c>
      <c r="Q14" s="14" t="inlineStr">
        <is>
          <t>Spot_TV</t>
        </is>
      </c>
    </row>
    <row r="15">
      <c r="A15" s="89" t="inlineStr">
        <is>
          <t>STREAMING &amp; ONLINE VIDEO</t>
        </is>
      </c>
      <c r="B15" s="167">
        <f>SUMIF(FLOWCHART!$B$6:$B$83,$A15,'FLOW - GRPs'!D$6:D$83)</f>
        <v/>
      </c>
      <c r="C15" s="167">
        <f>SUMIF(FLOWCHART!$B$6:$B$83,$A15,'FLOW - GRPs'!E$6:E$83)</f>
        <v/>
      </c>
      <c r="D15" s="167">
        <f>SUMIF(FLOWCHART!$B$6:$B$83,$A15,'FLOW - GRPs'!F$6:F$83)</f>
        <v/>
      </c>
      <c r="E15" s="167">
        <f>SUMIF(FLOWCHART!$B$6:$B$83,$A15,'FLOW - GRPs'!G$6:G$83)</f>
        <v/>
      </c>
      <c r="F15" s="167">
        <f>SUMIF(FLOWCHART!$B$6:$B$83,$A15,'FLOW - GRPs'!H$6:H$83)</f>
        <v/>
      </c>
      <c r="G15" s="167">
        <f>SUMIF(FLOWCHART!$B$6:$B$83,$A15,'FLOW - GRPs'!I$6:I$83)</f>
        <v/>
      </c>
      <c r="H15" s="167">
        <f>SUMIF(FLOWCHART!$B$6:$B$83,$A15,'FLOW - GRPs'!J$6:J$83)</f>
        <v/>
      </c>
      <c r="I15" s="167">
        <f>SUMIF(FLOWCHART!$B$6:$B$83,$A15,'FLOW - GRPs'!K$6:K$83)</f>
        <v/>
      </c>
      <c r="J15" s="167">
        <f>SUMIF(FLOWCHART!$B$6:$B$83,$A15,'FLOW - GRPs'!L$6:L$83)</f>
        <v/>
      </c>
      <c r="K15" s="167">
        <f>SUMIF(FLOWCHART!$B$6:$B$83,$A15,'FLOW - GRPs'!M$6:M$83)</f>
        <v/>
      </c>
      <c r="L15" s="167">
        <f>SUMIF(FLOWCHART!$B$6:$B$83,$A15,'FLOW - GRPs'!N$6:N$83)</f>
        <v/>
      </c>
      <c r="M15" s="167">
        <f>SUMIF(FLOWCHART!$B$6:$B$83,$A15,'FLOW - GRPs'!O$6:O$83)</f>
        <v/>
      </c>
      <c r="N15" s="168">
        <f>IF(SUM($B15:$M15)=0,"",SUM($B15:$M15))</f>
        <v/>
      </c>
      <c r="O15" s="92">
        <f>IF(SUMIF(BUDGET!$B$6:$B$83,$A15,BUDGET!$K$6:$K$83)=0,"",SUMIF(BUDGET!$B$6:$B$83,$A15,BUDGET!$K$6:$K$83))</f>
        <v/>
      </c>
      <c r="P15" s="169">
        <f>IF(OR(BUDGET!$K$85=0,$O15=""),"",$O15/BUDGET!$K$85)</f>
        <v/>
      </c>
    </row>
    <row r="16">
      <c r="A16" s="38" t="inlineStr">
        <is>
          <t xml:space="preserve">    STREAMING &amp; CONNECTED TV</t>
        </is>
      </c>
      <c r="B16" s="163">
        <f>SUMIF(FLOWCHART!$C$6:$C$83,$Q16,'FLOW - GRPs'!D$6:D$83)</f>
        <v/>
      </c>
      <c r="C16" s="163">
        <f>SUMIF(FLOWCHART!$C$6:$C$83,$Q16,'FLOW - GRPs'!E$6:E$83)</f>
        <v/>
      </c>
      <c r="D16" s="163">
        <f>SUMIF(FLOWCHART!$C$6:$C$83,$Q16,'FLOW - GRPs'!F$6:F$83)</f>
        <v/>
      </c>
      <c r="E16" s="163">
        <f>SUMIF(FLOWCHART!$C$6:$C$83,$Q16,'FLOW - GRPs'!G$6:G$83)</f>
        <v/>
      </c>
      <c r="F16" s="163">
        <f>SUMIF(FLOWCHART!$C$6:$C$83,$Q16,'FLOW - GRPs'!H$6:H$83)</f>
        <v/>
      </c>
      <c r="G16" s="163">
        <f>SUMIF(FLOWCHART!$C$6:$C$83,$Q16,'FLOW - GRPs'!I$6:I$83)</f>
        <v/>
      </c>
      <c r="H16" s="163">
        <f>SUMIF(FLOWCHART!$C$6:$C$83,$Q16,'FLOW - GRPs'!J$6:J$83)</f>
        <v/>
      </c>
      <c r="I16" s="163">
        <f>SUMIF(FLOWCHART!$C$6:$C$83,$Q16,'FLOW - GRPs'!K$6:K$83)</f>
        <v/>
      </c>
      <c r="J16" s="163">
        <f>SUMIF(FLOWCHART!$C$6:$C$83,$Q16,'FLOW - GRPs'!L$6:L$83)</f>
        <v/>
      </c>
      <c r="K16" s="163">
        <f>SUMIF(FLOWCHART!$C$6:$C$83,$Q16,'FLOW - GRPs'!M$6:M$83)</f>
        <v/>
      </c>
      <c r="L16" s="163">
        <f>SUMIF(FLOWCHART!$C$6:$C$83,$Q16,'FLOW - GRPs'!N$6:N$83)</f>
        <v/>
      </c>
      <c r="M16" s="163">
        <f>SUMIF(FLOWCHART!$C$6:$C$83,$Q16,'FLOW - GRPs'!O$6:O$83)</f>
        <v/>
      </c>
      <c r="N16" s="151">
        <f>IF(SUM($B16:$M16)=0,"",SUM($B16:$M16))</f>
        <v/>
      </c>
      <c r="O16" s="44">
        <f>IF(SUMIF(BUDGET!$C$6:$C$83,$Q16,BUDGET!$K$6:$K$83)=0,"",SUMIF(BUDGET!$C$6:$C$83,$Q16,BUDGET!$K$6:$K$83))</f>
        <v/>
      </c>
      <c r="P16" s="156">
        <f>IF(OR(BUDGET!$K$85=0,$O16=""),"",$O16/BUDGET!$K$85)</f>
        <v/>
      </c>
      <c r="Q16" s="14" t="inlineStr">
        <is>
          <t>Streaming_CTV</t>
        </is>
      </c>
    </row>
    <row r="17">
      <c r="A17" s="38" t="inlineStr">
        <is>
          <t xml:space="preserve">    ONLINE VIDEO -- YOUTUBE</t>
        </is>
      </c>
      <c r="B17" s="163">
        <f>SUMIF(FLOWCHART!$C$6:$C$83,$Q17,'FLOW - GRPs'!D$6:D$83)</f>
        <v/>
      </c>
      <c r="C17" s="163">
        <f>SUMIF(FLOWCHART!$C$6:$C$83,$Q17,'FLOW - GRPs'!E$6:E$83)</f>
        <v/>
      </c>
      <c r="D17" s="163">
        <f>SUMIF(FLOWCHART!$C$6:$C$83,$Q17,'FLOW - GRPs'!F$6:F$83)</f>
        <v/>
      </c>
      <c r="E17" s="163">
        <f>SUMIF(FLOWCHART!$C$6:$C$83,$Q17,'FLOW - GRPs'!G$6:G$83)</f>
        <v/>
      </c>
      <c r="F17" s="163">
        <f>SUMIF(FLOWCHART!$C$6:$C$83,$Q17,'FLOW - GRPs'!H$6:H$83)</f>
        <v/>
      </c>
      <c r="G17" s="163">
        <f>SUMIF(FLOWCHART!$C$6:$C$83,$Q17,'FLOW - GRPs'!I$6:I$83)</f>
        <v/>
      </c>
      <c r="H17" s="163">
        <f>SUMIF(FLOWCHART!$C$6:$C$83,$Q17,'FLOW - GRPs'!J$6:J$83)</f>
        <v/>
      </c>
      <c r="I17" s="163">
        <f>SUMIF(FLOWCHART!$C$6:$C$83,$Q17,'FLOW - GRPs'!K$6:K$83)</f>
        <v/>
      </c>
      <c r="J17" s="163">
        <f>SUMIF(FLOWCHART!$C$6:$C$83,$Q17,'FLOW - GRPs'!L$6:L$83)</f>
        <v/>
      </c>
      <c r="K17" s="163">
        <f>SUMIF(FLOWCHART!$C$6:$C$83,$Q17,'FLOW - GRPs'!M$6:M$83)</f>
        <v/>
      </c>
      <c r="L17" s="163">
        <f>SUMIF(FLOWCHART!$C$6:$C$83,$Q17,'FLOW - GRPs'!N$6:N$83)</f>
        <v/>
      </c>
      <c r="M17" s="163">
        <f>SUMIF(FLOWCHART!$C$6:$C$83,$Q17,'FLOW - GRPs'!O$6:O$83)</f>
        <v/>
      </c>
      <c r="N17" s="151">
        <f>IF(SUM($B17:$M17)=0,"",SUM($B17:$M17))</f>
        <v/>
      </c>
      <c r="O17" s="44">
        <f>IF(SUMIF(BUDGET!$C$6:$C$83,$Q17,BUDGET!$K$6:$K$83)=0,"",SUMIF(BUDGET!$C$6:$C$83,$Q17,BUDGET!$K$6:$K$83))</f>
        <v/>
      </c>
      <c r="P17" s="156">
        <f>IF(OR(BUDGET!$K$85=0,$O17=""),"",$O17/BUDGET!$K$85)</f>
        <v/>
      </c>
      <c r="Q17" s="14" t="inlineStr">
        <is>
          <t>Online_Video</t>
        </is>
      </c>
    </row>
    <row r="18">
      <c r="A18" s="94" t="inlineStr">
        <is>
          <t>AUDIO -- RADIO, STREAMING &amp; PODCAST</t>
        </is>
      </c>
      <c r="B18" s="170">
        <f>SUMIF(FLOWCHART!$B$6:$B$83,$A18,'FLOW - GRPs'!D$6:D$83)</f>
        <v/>
      </c>
      <c r="C18" s="170">
        <f>SUMIF(FLOWCHART!$B$6:$B$83,$A18,'FLOW - GRPs'!E$6:E$83)</f>
        <v/>
      </c>
      <c r="D18" s="170">
        <f>SUMIF(FLOWCHART!$B$6:$B$83,$A18,'FLOW - GRPs'!F$6:F$83)</f>
        <v/>
      </c>
      <c r="E18" s="170">
        <f>SUMIF(FLOWCHART!$B$6:$B$83,$A18,'FLOW - GRPs'!G$6:G$83)</f>
        <v/>
      </c>
      <c r="F18" s="170">
        <f>SUMIF(FLOWCHART!$B$6:$B$83,$A18,'FLOW - GRPs'!H$6:H$83)</f>
        <v/>
      </c>
      <c r="G18" s="170">
        <f>SUMIF(FLOWCHART!$B$6:$B$83,$A18,'FLOW - GRPs'!I$6:I$83)</f>
        <v/>
      </c>
      <c r="H18" s="170">
        <f>SUMIF(FLOWCHART!$B$6:$B$83,$A18,'FLOW - GRPs'!J$6:J$83)</f>
        <v/>
      </c>
      <c r="I18" s="170">
        <f>SUMIF(FLOWCHART!$B$6:$B$83,$A18,'FLOW - GRPs'!K$6:K$83)</f>
        <v/>
      </c>
      <c r="J18" s="170">
        <f>SUMIF(FLOWCHART!$B$6:$B$83,$A18,'FLOW - GRPs'!L$6:L$83)</f>
        <v/>
      </c>
      <c r="K18" s="170">
        <f>SUMIF(FLOWCHART!$B$6:$B$83,$A18,'FLOW - GRPs'!M$6:M$83)</f>
        <v/>
      </c>
      <c r="L18" s="170">
        <f>SUMIF(FLOWCHART!$B$6:$B$83,$A18,'FLOW - GRPs'!N$6:N$83)</f>
        <v/>
      </c>
      <c r="M18" s="170">
        <f>SUMIF(FLOWCHART!$B$6:$B$83,$A18,'FLOW - GRPs'!O$6:O$83)</f>
        <v/>
      </c>
      <c r="N18" s="171">
        <f>IF(SUM($B18:$M18)=0,"",SUM($B18:$M18))</f>
        <v/>
      </c>
      <c r="O18" s="97">
        <f>IF(SUMIF(BUDGET!$B$6:$B$83,$A18,BUDGET!$K$6:$K$83)=0,"",SUMIF(BUDGET!$B$6:$B$83,$A18,BUDGET!$K$6:$K$83))</f>
        <v/>
      </c>
      <c r="P18" s="172">
        <f>IF(OR(BUDGET!$K$85=0,$O18=""),"",$O18/BUDGET!$K$85)</f>
        <v/>
      </c>
    </row>
    <row r="19">
      <c r="A19" s="38" t="inlineStr">
        <is>
          <t xml:space="preserve">    BROADCAST RADIO</t>
        </is>
      </c>
      <c r="B19" s="163">
        <f>SUMIF(FLOWCHART!$C$6:$C$83,$Q19,'FLOW - GRPs'!D$6:D$83)</f>
        <v/>
      </c>
      <c r="C19" s="163">
        <f>SUMIF(FLOWCHART!$C$6:$C$83,$Q19,'FLOW - GRPs'!E$6:E$83)</f>
        <v/>
      </c>
      <c r="D19" s="163">
        <f>SUMIF(FLOWCHART!$C$6:$C$83,$Q19,'FLOW - GRPs'!F$6:F$83)</f>
        <v/>
      </c>
      <c r="E19" s="163">
        <f>SUMIF(FLOWCHART!$C$6:$C$83,$Q19,'FLOW - GRPs'!G$6:G$83)</f>
        <v/>
      </c>
      <c r="F19" s="163">
        <f>SUMIF(FLOWCHART!$C$6:$C$83,$Q19,'FLOW - GRPs'!H$6:H$83)</f>
        <v/>
      </c>
      <c r="G19" s="163">
        <f>SUMIF(FLOWCHART!$C$6:$C$83,$Q19,'FLOW - GRPs'!I$6:I$83)</f>
        <v/>
      </c>
      <c r="H19" s="163">
        <f>SUMIF(FLOWCHART!$C$6:$C$83,$Q19,'FLOW - GRPs'!J$6:J$83)</f>
        <v/>
      </c>
      <c r="I19" s="163">
        <f>SUMIF(FLOWCHART!$C$6:$C$83,$Q19,'FLOW - GRPs'!K$6:K$83)</f>
        <v/>
      </c>
      <c r="J19" s="163">
        <f>SUMIF(FLOWCHART!$C$6:$C$83,$Q19,'FLOW - GRPs'!L$6:L$83)</f>
        <v/>
      </c>
      <c r="K19" s="163">
        <f>SUMIF(FLOWCHART!$C$6:$C$83,$Q19,'FLOW - GRPs'!M$6:M$83)</f>
        <v/>
      </c>
      <c r="L19" s="163">
        <f>SUMIF(FLOWCHART!$C$6:$C$83,$Q19,'FLOW - GRPs'!N$6:N$83)</f>
        <v/>
      </c>
      <c r="M19" s="163">
        <f>SUMIF(FLOWCHART!$C$6:$C$83,$Q19,'FLOW - GRPs'!O$6:O$83)</f>
        <v/>
      </c>
      <c r="N19" s="151">
        <f>IF(SUM($B19:$M19)=0,"",SUM($B19:$M19))</f>
        <v/>
      </c>
      <c r="O19" s="44">
        <f>IF(SUMIF(BUDGET!$C$6:$C$83,$Q19,BUDGET!$K$6:$K$83)=0,"",SUMIF(BUDGET!$C$6:$C$83,$Q19,BUDGET!$K$6:$K$83))</f>
        <v/>
      </c>
      <c r="P19" s="156">
        <f>IF(OR(BUDGET!$K$85=0,$O19=""),"",$O19/BUDGET!$K$85)</f>
        <v/>
      </c>
      <c r="Q19" s="14" t="inlineStr">
        <is>
          <t>Radio</t>
        </is>
      </c>
    </row>
    <row r="20">
      <c r="A20" s="38" t="inlineStr">
        <is>
          <t xml:space="preserve">    STREAMING AUDIO</t>
        </is>
      </c>
      <c r="B20" s="163">
        <f>SUMIF(FLOWCHART!$C$6:$C$83,$Q20,'FLOW - GRPs'!D$6:D$83)</f>
        <v/>
      </c>
      <c r="C20" s="163">
        <f>SUMIF(FLOWCHART!$C$6:$C$83,$Q20,'FLOW - GRPs'!E$6:E$83)</f>
        <v/>
      </c>
      <c r="D20" s="163">
        <f>SUMIF(FLOWCHART!$C$6:$C$83,$Q20,'FLOW - GRPs'!F$6:F$83)</f>
        <v/>
      </c>
      <c r="E20" s="163">
        <f>SUMIF(FLOWCHART!$C$6:$C$83,$Q20,'FLOW - GRPs'!G$6:G$83)</f>
        <v/>
      </c>
      <c r="F20" s="163">
        <f>SUMIF(FLOWCHART!$C$6:$C$83,$Q20,'FLOW - GRPs'!H$6:H$83)</f>
        <v/>
      </c>
      <c r="G20" s="163">
        <f>SUMIF(FLOWCHART!$C$6:$C$83,$Q20,'FLOW - GRPs'!I$6:I$83)</f>
        <v/>
      </c>
      <c r="H20" s="163">
        <f>SUMIF(FLOWCHART!$C$6:$C$83,$Q20,'FLOW - GRPs'!J$6:J$83)</f>
        <v/>
      </c>
      <c r="I20" s="163">
        <f>SUMIF(FLOWCHART!$C$6:$C$83,$Q20,'FLOW - GRPs'!K$6:K$83)</f>
        <v/>
      </c>
      <c r="J20" s="163">
        <f>SUMIF(FLOWCHART!$C$6:$C$83,$Q20,'FLOW - GRPs'!L$6:L$83)</f>
        <v/>
      </c>
      <c r="K20" s="163">
        <f>SUMIF(FLOWCHART!$C$6:$C$83,$Q20,'FLOW - GRPs'!M$6:M$83)</f>
        <v/>
      </c>
      <c r="L20" s="163">
        <f>SUMIF(FLOWCHART!$C$6:$C$83,$Q20,'FLOW - GRPs'!N$6:N$83)</f>
        <v/>
      </c>
      <c r="M20" s="163">
        <f>SUMIF(FLOWCHART!$C$6:$C$83,$Q20,'FLOW - GRPs'!O$6:O$83)</f>
        <v/>
      </c>
      <c r="N20" s="151">
        <f>IF(SUM($B20:$M20)=0,"",SUM($B20:$M20))</f>
        <v/>
      </c>
      <c r="O20" s="44">
        <f>IF(SUMIF(BUDGET!$C$6:$C$83,$Q20,BUDGET!$K$6:$K$83)=0,"",SUMIF(BUDGET!$C$6:$C$83,$Q20,BUDGET!$K$6:$K$83))</f>
        <v/>
      </c>
      <c r="P20" s="156">
        <f>IF(OR(BUDGET!$K$85=0,$O20=""),"",$O20/BUDGET!$K$85)</f>
        <v/>
      </c>
      <c r="Q20" s="14" t="inlineStr">
        <is>
          <t>Streaming_Audio</t>
        </is>
      </c>
    </row>
    <row r="21">
      <c r="A21" s="38" t="inlineStr">
        <is>
          <t xml:space="preserve">    PODCAST</t>
        </is>
      </c>
      <c r="B21" s="163">
        <f>SUMIF(FLOWCHART!$C$6:$C$83,$Q21,'FLOW - GRPs'!D$6:D$83)</f>
        <v/>
      </c>
      <c r="C21" s="163">
        <f>SUMIF(FLOWCHART!$C$6:$C$83,$Q21,'FLOW - GRPs'!E$6:E$83)</f>
        <v/>
      </c>
      <c r="D21" s="163">
        <f>SUMIF(FLOWCHART!$C$6:$C$83,$Q21,'FLOW - GRPs'!F$6:F$83)</f>
        <v/>
      </c>
      <c r="E21" s="163">
        <f>SUMIF(FLOWCHART!$C$6:$C$83,$Q21,'FLOW - GRPs'!G$6:G$83)</f>
        <v/>
      </c>
      <c r="F21" s="163">
        <f>SUMIF(FLOWCHART!$C$6:$C$83,$Q21,'FLOW - GRPs'!H$6:H$83)</f>
        <v/>
      </c>
      <c r="G21" s="163">
        <f>SUMIF(FLOWCHART!$C$6:$C$83,$Q21,'FLOW - GRPs'!I$6:I$83)</f>
        <v/>
      </c>
      <c r="H21" s="163">
        <f>SUMIF(FLOWCHART!$C$6:$C$83,$Q21,'FLOW - GRPs'!J$6:J$83)</f>
        <v/>
      </c>
      <c r="I21" s="163">
        <f>SUMIF(FLOWCHART!$C$6:$C$83,$Q21,'FLOW - GRPs'!K$6:K$83)</f>
        <v/>
      </c>
      <c r="J21" s="163">
        <f>SUMIF(FLOWCHART!$C$6:$C$83,$Q21,'FLOW - GRPs'!L$6:L$83)</f>
        <v/>
      </c>
      <c r="K21" s="163">
        <f>SUMIF(FLOWCHART!$C$6:$C$83,$Q21,'FLOW - GRPs'!M$6:M$83)</f>
        <v/>
      </c>
      <c r="L21" s="163">
        <f>SUMIF(FLOWCHART!$C$6:$C$83,$Q21,'FLOW - GRPs'!N$6:N$83)</f>
        <v/>
      </c>
      <c r="M21" s="163">
        <f>SUMIF(FLOWCHART!$C$6:$C$83,$Q21,'FLOW - GRPs'!O$6:O$83)</f>
        <v/>
      </c>
      <c r="N21" s="151">
        <f>IF(SUM($B21:$M21)=0,"",SUM($B21:$M21))</f>
        <v/>
      </c>
      <c r="O21" s="44">
        <f>IF(SUMIF(BUDGET!$C$6:$C$83,$Q21,BUDGET!$K$6:$K$83)=0,"",SUMIF(BUDGET!$C$6:$C$83,$Q21,BUDGET!$K$6:$K$83))</f>
        <v/>
      </c>
      <c r="P21" s="156">
        <f>IF(OR(BUDGET!$K$85=0,$O21=""),"",$O21/BUDGET!$K$85)</f>
        <v/>
      </c>
      <c r="Q21" s="14" t="inlineStr">
        <is>
          <t>Podcast</t>
        </is>
      </c>
    </row>
    <row r="22">
      <c r="A22" s="99" t="inlineStr">
        <is>
          <t>PRINT &amp; OUT-OF-HOME</t>
        </is>
      </c>
      <c r="B22" s="173">
        <f>SUMIF(FLOWCHART!$B$6:$B$83,$A22,'FLOW - GRPs'!D$6:D$83)</f>
        <v/>
      </c>
      <c r="C22" s="173">
        <f>SUMIF(FLOWCHART!$B$6:$B$83,$A22,'FLOW - GRPs'!E$6:E$83)</f>
        <v/>
      </c>
      <c r="D22" s="173">
        <f>SUMIF(FLOWCHART!$B$6:$B$83,$A22,'FLOW - GRPs'!F$6:F$83)</f>
        <v/>
      </c>
      <c r="E22" s="173">
        <f>SUMIF(FLOWCHART!$B$6:$B$83,$A22,'FLOW - GRPs'!G$6:G$83)</f>
        <v/>
      </c>
      <c r="F22" s="173">
        <f>SUMIF(FLOWCHART!$B$6:$B$83,$A22,'FLOW - GRPs'!H$6:H$83)</f>
        <v/>
      </c>
      <c r="G22" s="173">
        <f>SUMIF(FLOWCHART!$B$6:$B$83,$A22,'FLOW - GRPs'!I$6:I$83)</f>
        <v/>
      </c>
      <c r="H22" s="173">
        <f>SUMIF(FLOWCHART!$B$6:$B$83,$A22,'FLOW - GRPs'!J$6:J$83)</f>
        <v/>
      </c>
      <c r="I22" s="173">
        <f>SUMIF(FLOWCHART!$B$6:$B$83,$A22,'FLOW - GRPs'!K$6:K$83)</f>
        <v/>
      </c>
      <c r="J22" s="173">
        <f>SUMIF(FLOWCHART!$B$6:$B$83,$A22,'FLOW - GRPs'!L$6:L$83)</f>
        <v/>
      </c>
      <c r="K22" s="173">
        <f>SUMIF(FLOWCHART!$B$6:$B$83,$A22,'FLOW - GRPs'!M$6:M$83)</f>
        <v/>
      </c>
      <c r="L22" s="173">
        <f>SUMIF(FLOWCHART!$B$6:$B$83,$A22,'FLOW - GRPs'!N$6:N$83)</f>
        <v/>
      </c>
      <c r="M22" s="173">
        <f>SUMIF(FLOWCHART!$B$6:$B$83,$A22,'FLOW - GRPs'!O$6:O$83)</f>
        <v/>
      </c>
      <c r="N22" s="174">
        <f>IF(SUM($B22:$M22)=0,"",SUM($B22:$M22))</f>
        <v/>
      </c>
      <c r="O22" s="102">
        <f>IF(SUMIF(BUDGET!$B$6:$B$83,$A22,BUDGET!$K$6:$K$83)=0,"",SUMIF(BUDGET!$B$6:$B$83,$A22,BUDGET!$K$6:$K$83))</f>
        <v/>
      </c>
      <c r="P22" s="175">
        <f>IF(OR(BUDGET!$K$85=0,$O22=""),"",$O22/BUDGET!$K$85)</f>
        <v/>
      </c>
    </row>
    <row r="23">
      <c r="A23" s="38" t="inlineStr">
        <is>
          <t xml:space="preserve">    PRINT</t>
        </is>
      </c>
      <c r="B23" s="163">
        <f>SUMIF(FLOWCHART!$C$6:$C$83,$Q23,'FLOW - GRPs'!D$6:D$83)</f>
        <v/>
      </c>
      <c r="C23" s="163">
        <f>SUMIF(FLOWCHART!$C$6:$C$83,$Q23,'FLOW - GRPs'!E$6:E$83)</f>
        <v/>
      </c>
      <c r="D23" s="163">
        <f>SUMIF(FLOWCHART!$C$6:$C$83,$Q23,'FLOW - GRPs'!F$6:F$83)</f>
        <v/>
      </c>
      <c r="E23" s="163">
        <f>SUMIF(FLOWCHART!$C$6:$C$83,$Q23,'FLOW - GRPs'!G$6:G$83)</f>
        <v/>
      </c>
      <c r="F23" s="163">
        <f>SUMIF(FLOWCHART!$C$6:$C$83,$Q23,'FLOW - GRPs'!H$6:H$83)</f>
        <v/>
      </c>
      <c r="G23" s="163">
        <f>SUMIF(FLOWCHART!$C$6:$C$83,$Q23,'FLOW - GRPs'!I$6:I$83)</f>
        <v/>
      </c>
      <c r="H23" s="163">
        <f>SUMIF(FLOWCHART!$C$6:$C$83,$Q23,'FLOW - GRPs'!J$6:J$83)</f>
        <v/>
      </c>
      <c r="I23" s="163">
        <f>SUMIF(FLOWCHART!$C$6:$C$83,$Q23,'FLOW - GRPs'!K$6:K$83)</f>
        <v/>
      </c>
      <c r="J23" s="163">
        <f>SUMIF(FLOWCHART!$C$6:$C$83,$Q23,'FLOW - GRPs'!L$6:L$83)</f>
        <v/>
      </c>
      <c r="K23" s="163">
        <f>SUMIF(FLOWCHART!$C$6:$C$83,$Q23,'FLOW - GRPs'!M$6:M$83)</f>
        <v/>
      </c>
      <c r="L23" s="163">
        <f>SUMIF(FLOWCHART!$C$6:$C$83,$Q23,'FLOW - GRPs'!N$6:N$83)</f>
        <v/>
      </c>
      <c r="M23" s="163">
        <f>SUMIF(FLOWCHART!$C$6:$C$83,$Q23,'FLOW - GRPs'!O$6:O$83)</f>
        <v/>
      </c>
      <c r="N23" s="151">
        <f>IF(SUM($B23:$M23)=0,"",SUM($B23:$M23))</f>
        <v/>
      </c>
      <c r="O23" s="44">
        <f>IF(SUMIF(BUDGET!$C$6:$C$83,$Q23,BUDGET!$K$6:$K$83)=0,"",SUMIF(BUDGET!$C$6:$C$83,$Q23,BUDGET!$K$6:$K$83))</f>
        <v/>
      </c>
      <c r="P23" s="156">
        <f>IF(OR(BUDGET!$K$85=0,$O23=""),"",$O23/BUDGET!$K$85)</f>
        <v/>
      </c>
      <c r="Q23" s="14" t="inlineStr">
        <is>
          <t>Print</t>
        </is>
      </c>
    </row>
    <row r="24">
      <c r="A24" s="38" t="inlineStr">
        <is>
          <t xml:space="preserve">    OUT-OF-HOME</t>
        </is>
      </c>
      <c r="B24" s="163">
        <f>SUMIF(FLOWCHART!$C$6:$C$83,$Q24,'FLOW - GRPs'!D$6:D$83)</f>
        <v/>
      </c>
      <c r="C24" s="163">
        <f>SUMIF(FLOWCHART!$C$6:$C$83,$Q24,'FLOW - GRPs'!E$6:E$83)</f>
        <v/>
      </c>
      <c r="D24" s="163">
        <f>SUMIF(FLOWCHART!$C$6:$C$83,$Q24,'FLOW - GRPs'!F$6:F$83)</f>
        <v/>
      </c>
      <c r="E24" s="163">
        <f>SUMIF(FLOWCHART!$C$6:$C$83,$Q24,'FLOW - GRPs'!G$6:G$83)</f>
        <v/>
      </c>
      <c r="F24" s="163">
        <f>SUMIF(FLOWCHART!$C$6:$C$83,$Q24,'FLOW - GRPs'!H$6:H$83)</f>
        <v/>
      </c>
      <c r="G24" s="163">
        <f>SUMIF(FLOWCHART!$C$6:$C$83,$Q24,'FLOW - GRPs'!I$6:I$83)</f>
        <v/>
      </c>
      <c r="H24" s="163">
        <f>SUMIF(FLOWCHART!$C$6:$C$83,$Q24,'FLOW - GRPs'!J$6:J$83)</f>
        <v/>
      </c>
      <c r="I24" s="163">
        <f>SUMIF(FLOWCHART!$C$6:$C$83,$Q24,'FLOW - GRPs'!K$6:K$83)</f>
        <v/>
      </c>
      <c r="J24" s="163">
        <f>SUMIF(FLOWCHART!$C$6:$C$83,$Q24,'FLOW - GRPs'!L$6:L$83)</f>
        <v/>
      </c>
      <c r="K24" s="163">
        <f>SUMIF(FLOWCHART!$C$6:$C$83,$Q24,'FLOW - GRPs'!M$6:M$83)</f>
        <v/>
      </c>
      <c r="L24" s="163">
        <f>SUMIF(FLOWCHART!$C$6:$C$83,$Q24,'FLOW - GRPs'!N$6:N$83)</f>
        <v/>
      </c>
      <c r="M24" s="163">
        <f>SUMIF(FLOWCHART!$C$6:$C$83,$Q24,'FLOW - GRPs'!O$6:O$83)</f>
        <v/>
      </c>
      <c r="N24" s="151">
        <f>IF(SUM($B24:$M24)=0,"",SUM($B24:$M24))</f>
        <v/>
      </c>
      <c r="O24" s="44">
        <f>IF(SUMIF(BUDGET!$C$6:$C$83,$Q24,BUDGET!$K$6:$K$83)=0,"",SUMIF(BUDGET!$C$6:$C$83,$Q24,BUDGET!$K$6:$K$83))</f>
        <v/>
      </c>
      <c r="P24" s="156">
        <f>IF(OR(BUDGET!$K$85=0,$O24=""),"",$O24/BUDGET!$K$85)</f>
        <v/>
      </c>
      <c r="Q24" s="14" t="inlineStr">
        <is>
          <t>Out_of_Home</t>
        </is>
      </c>
    </row>
    <row r="25">
      <c r="A25" s="104" t="inlineStr">
        <is>
          <t>DIGITAL, SOCIAL &amp; SEARCH</t>
        </is>
      </c>
      <c r="B25" s="176">
        <f>SUMIF(FLOWCHART!$B$6:$B$83,$A25,'FLOW - GRPs'!D$6:D$83)</f>
        <v/>
      </c>
      <c r="C25" s="176">
        <f>SUMIF(FLOWCHART!$B$6:$B$83,$A25,'FLOW - GRPs'!E$6:E$83)</f>
        <v/>
      </c>
      <c r="D25" s="176">
        <f>SUMIF(FLOWCHART!$B$6:$B$83,$A25,'FLOW - GRPs'!F$6:F$83)</f>
        <v/>
      </c>
      <c r="E25" s="176">
        <f>SUMIF(FLOWCHART!$B$6:$B$83,$A25,'FLOW - GRPs'!G$6:G$83)</f>
        <v/>
      </c>
      <c r="F25" s="176">
        <f>SUMIF(FLOWCHART!$B$6:$B$83,$A25,'FLOW - GRPs'!H$6:H$83)</f>
        <v/>
      </c>
      <c r="G25" s="176">
        <f>SUMIF(FLOWCHART!$B$6:$B$83,$A25,'FLOW - GRPs'!I$6:I$83)</f>
        <v/>
      </c>
      <c r="H25" s="176">
        <f>SUMIF(FLOWCHART!$B$6:$B$83,$A25,'FLOW - GRPs'!J$6:J$83)</f>
        <v/>
      </c>
      <c r="I25" s="176">
        <f>SUMIF(FLOWCHART!$B$6:$B$83,$A25,'FLOW - GRPs'!K$6:K$83)</f>
        <v/>
      </c>
      <c r="J25" s="176">
        <f>SUMIF(FLOWCHART!$B$6:$B$83,$A25,'FLOW - GRPs'!L$6:L$83)</f>
        <v/>
      </c>
      <c r="K25" s="176">
        <f>SUMIF(FLOWCHART!$B$6:$B$83,$A25,'FLOW - GRPs'!M$6:M$83)</f>
        <v/>
      </c>
      <c r="L25" s="176">
        <f>SUMIF(FLOWCHART!$B$6:$B$83,$A25,'FLOW - GRPs'!N$6:N$83)</f>
        <v/>
      </c>
      <c r="M25" s="176">
        <f>SUMIF(FLOWCHART!$B$6:$B$83,$A25,'FLOW - GRPs'!O$6:O$83)</f>
        <v/>
      </c>
      <c r="N25" s="177">
        <f>IF(SUM($B25:$M25)=0,"",SUM($B25:$M25))</f>
        <v/>
      </c>
      <c r="O25" s="107">
        <f>IF(SUMIF(BUDGET!$B$6:$B$83,$A25,BUDGET!$K$6:$K$83)=0,"",SUMIF(BUDGET!$B$6:$B$83,$A25,BUDGET!$K$6:$K$83))</f>
        <v/>
      </c>
      <c r="P25" s="178">
        <f>IF(OR(BUDGET!$K$85=0,$O25=""),"",$O25/BUDGET!$K$85)</f>
        <v/>
      </c>
    </row>
    <row r="26">
      <c r="A26" s="38" t="inlineStr">
        <is>
          <t xml:space="preserve">    SOCIAL MEDIA</t>
        </is>
      </c>
      <c r="B26" s="163">
        <f>SUMIF(FLOWCHART!$C$6:$C$83,$Q26,'FLOW - GRPs'!D$6:D$83)</f>
        <v/>
      </c>
      <c r="C26" s="163">
        <f>SUMIF(FLOWCHART!$C$6:$C$83,$Q26,'FLOW - GRPs'!E$6:E$83)</f>
        <v/>
      </c>
      <c r="D26" s="163">
        <f>SUMIF(FLOWCHART!$C$6:$C$83,$Q26,'FLOW - GRPs'!F$6:F$83)</f>
        <v/>
      </c>
      <c r="E26" s="163">
        <f>SUMIF(FLOWCHART!$C$6:$C$83,$Q26,'FLOW - GRPs'!G$6:G$83)</f>
        <v/>
      </c>
      <c r="F26" s="163">
        <f>SUMIF(FLOWCHART!$C$6:$C$83,$Q26,'FLOW - GRPs'!H$6:H$83)</f>
        <v/>
      </c>
      <c r="G26" s="163">
        <f>SUMIF(FLOWCHART!$C$6:$C$83,$Q26,'FLOW - GRPs'!I$6:I$83)</f>
        <v/>
      </c>
      <c r="H26" s="163">
        <f>SUMIF(FLOWCHART!$C$6:$C$83,$Q26,'FLOW - GRPs'!J$6:J$83)</f>
        <v/>
      </c>
      <c r="I26" s="163">
        <f>SUMIF(FLOWCHART!$C$6:$C$83,$Q26,'FLOW - GRPs'!K$6:K$83)</f>
        <v/>
      </c>
      <c r="J26" s="163">
        <f>SUMIF(FLOWCHART!$C$6:$C$83,$Q26,'FLOW - GRPs'!L$6:L$83)</f>
        <v/>
      </c>
      <c r="K26" s="163">
        <f>SUMIF(FLOWCHART!$C$6:$C$83,$Q26,'FLOW - GRPs'!M$6:M$83)</f>
        <v/>
      </c>
      <c r="L26" s="163">
        <f>SUMIF(FLOWCHART!$C$6:$C$83,$Q26,'FLOW - GRPs'!N$6:N$83)</f>
        <v/>
      </c>
      <c r="M26" s="163">
        <f>SUMIF(FLOWCHART!$C$6:$C$83,$Q26,'FLOW - GRPs'!O$6:O$83)</f>
        <v/>
      </c>
      <c r="N26" s="151">
        <f>IF(SUM($B26:$M26)=0,"",SUM($B26:$M26))</f>
        <v/>
      </c>
      <c r="O26" s="44">
        <f>IF(SUMIF(BUDGET!$C$6:$C$83,$Q26,BUDGET!$K$6:$K$83)=0,"",SUMIF(BUDGET!$C$6:$C$83,$Q26,BUDGET!$K$6:$K$83))</f>
        <v/>
      </c>
      <c r="P26" s="156">
        <f>IF(OR(BUDGET!$K$85=0,$O26=""),"",$O26/BUDGET!$K$85)</f>
        <v/>
      </c>
      <c r="Q26" s="14" t="inlineStr">
        <is>
          <t>Social_Media</t>
        </is>
      </c>
    </row>
    <row r="27">
      <c r="A27" s="38" t="inlineStr">
        <is>
          <t xml:space="preserve">    SEARCH &amp; AI SURFACES</t>
        </is>
      </c>
      <c r="B27" s="163">
        <f>SUMIF(FLOWCHART!$C$6:$C$83,$Q27,'FLOW - GRPs'!D$6:D$83)</f>
        <v/>
      </c>
      <c r="C27" s="163">
        <f>SUMIF(FLOWCHART!$C$6:$C$83,$Q27,'FLOW - GRPs'!E$6:E$83)</f>
        <v/>
      </c>
      <c r="D27" s="163">
        <f>SUMIF(FLOWCHART!$C$6:$C$83,$Q27,'FLOW - GRPs'!F$6:F$83)</f>
        <v/>
      </c>
      <c r="E27" s="163">
        <f>SUMIF(FLOWCHART!$C$6:$C$83,$Q27,'FLOW - GRPs'!G$6:G$83)</f>
        <v/>
      </c>
      <c r="F27" s="163">
        <f>SUMIF(FLOWCHART!$C$6:$C$83,$Q27,'FLOW - GRPs'!H$6:H$83)</f>
        <v/>
      </c>
      <c r="G27" s="163">
        <f>SUMIF(FLOWCHART!$C$6:$C$83,$Q27,'FLOW - GRPs'!I$6:I$83)</f>
        <v/>
      </c>
      <c r="H27" s="163">
        <f>SUMIF(FLOWCHART!$C$6:$C$83,$Q27,'FLOW - GRPs'!J$6:J$83)</f>
        <v/>
      </c>
      <c r="I27" s="163">
        <f>SUMIF(FLOWCHART!$C$6:$C$83,$Q27,'FLOW - GRPs'!K$6:K$83)</f>
        <v/>
      </c>
      <c r="J27" s="163">
        <f>SUMIF(FLOWCHART!$C$6:$C$83,$Q27,'FLOW - GRPs'!L$6:L$83)</f>
        <v/>
      </c>
      <c r="K27" s="163">
        <f>SUMIF(FLOWCHART!$C$6:$C$83,$Q27,'FLOW - GRPs'!M$6:M$83)</f>
        <v/>
      </c>
      <c r="L27" s="163">
        <f>SUMIF(FLOWCHART!$C$6:$C$83,$Q27,'FLOW - GRPs'!N$6:N$83)</f>
        <v/>
      </c>
      <c r="M27" s="163">
        <f>SUMIF(FLOWCHART!$C$6:$C$83,$Q27,'FLOW - GRPs'!O$6:O$83)</f>
        <v/>
      </c>
      <c r="N27" s="151">
        <f>IF(SUM($B27:$M27)=0,"",SUM($B27:$M27))</f>
        <v/>
      </c>
      <c r="O27" s="44">
        <f>IF(SUMIF(BUDGET!$C$6:$C$83,$Q27,BUDGET!$K$6:$K$83)=0,"",SUMIF(BUDGET!$C$6:$C$83,$Q27,BUDGET!$K$6:$K$83))</f>
        <v/>
      </c>
      <c r="P27" s="156">
        <f>IF(OR(BUDGET!$K$85=0,$O27=""),"",$O27/BUDGET!$K$85)</f>
        <v/>
      </c>
      <c r="Q27" s="14" t="inlineStr">
        <is>
          <t>Search</t>
        </is>
      </c>
    </row>
    <row r="28">
      <c r="A28" s="38" t="inlineStr">
        <is>
          <t xml:space="preserve">    GAMING &amp; IMMERSIVE</t>
        </is>
      </c>
      <c r="B28" s="163">
        <f>SUMIF(FLOWCHART!$C$6:$C$83,$Q28,'FLOW - GRPs'!D$6:D$83)</f>
        <v/>
      </c>
      <c r="C28" s="163">
        <f>SUMIF(FLOWCHART!$C$6:$C$83,$Q28,'FLOW - GRPs'!E$6:E$83)</f>
        <v/>
      </c>
      <c r="D28" s="163">
        <f>SUMIF(FLOWCHART!$C$6:$C$83,$Q28,'FLOW - GRPs'!F$6:F$83)</f>
        <v/>
      </c>
      <c r="E28" s="163">
        <f>SUMIF(FLOWCHART!$C$6:$C$83,$Q28,'FLOW - GRPs'!G$6:G$83)</f>
        <v/>
      </c>
      <c r="F28" s="163">
        <f>SUMIF(FLOWCHART!$C$6:$C$83,$Q28,'FLOW - GRPs'!H$6:H$83)</f>
        <v/>
      </c>
      <c r="G28" s="163">
        <f>SUMIF(FLOWCHART!$C$6:$C$83,$Q28,'FLOW - GRPs'!I$6:I$83)</f>
        <v/>
      </c>
      <c r="H28" s="163">
        <f>SUMIF(FLOWCHART!$C$6:$C$83,$Q28,'FLOW - GRPs'!J$6:J$83)</f>
        <v/>
      </c>
      <c r="I28" s="163">
        <f>SUMIF(FLOWCHART!$C$6:$C$83,$Q28,'FLOW - GRPs'!K$6:K$83)</f>
        <v/>
      </c>
      <c r="J28" s="163">
        <f>SUMIF(FLOWCHART!$C$6:$C$83,$Q28,'FLOW - GRPs'!L$6:L$83)</f>
        <v/>
      </c>
      <c r="K28" s="163">
        <f>SUMIF(FLOWCHART!$C$6:$C$83,$Q28,'FLOW - GRPs'!M$6:M$83)</f>
        <v/>
      </c>
      <c r="L28" s="163">
        <f>SUMIF(FLOWCHART!$C$6:$C$83,$Q28,'FLOW - GRPs'!N$6:N$83)</f>
        <v/>
      </c>
      <c r="M28" s="163">
        <f>SUMIF(FLOWCHART!$C$6:$C$83,$Q28,'FLOW - GRPs'!O$6:O$83)</f>
        <v/>
      </c>
      <c r="N28" s="151">
        <f>IF(SUM($B28:$M28)=0,"",SUM($B28:$M28))</f>
        <v/>
      </c>
      <c r="O28" s="44">
        <f>IF(SUMIF(BUDGET!$C$6:$C$83,$Q28,BUDGET!$K$6:$K$83)=0,"",SUMIF(BUDGET!$C$6:$C$83,$Q28,BUDGET!$K$6:$K$83))</f>
        <v/>
      </c>
      <c r="P28" s="156">
        <f>IF(OR(BUDGET!$K$85=0,$O28=""),"",$O28/BUDGET!$K$85)</f>
        <v/>
      </c>
      <c r="Q28" s="14" t="inlineStr">
        <is>
          <t>Gaming_Immersive</t>
        </is>
      </c>
    </row>
    <row r="29">
      <c r="A29" s="109" t="inlineStr">
        <is>
          <t>CREATOR &amp; DIRECT</t>
        </is>
      </c>
      <c r="B29" s="179">
        <f>SUMIF(FLOWCHART!$B$6:$B$83,$A29,'FLOW - GRPs'!D$6:D$83)</f>
        <v/>
      </c>
      <c r="C29" s="179">
        <f>SUMIF(FLOWCHART!$B$6:$B$83,$A29,'FLOW - GRPs'!E$6:E$83)</f>
        <v/>
      </c>
      <c r="D29" s="179">
        <f>SUMIF(FLOWCHART!$B$6:$B$83,$A29,'FLOW - GRPs'!F$6:F$83)</f>
        <v/>
      </c>
      <c r="E29" s="179">
        <f>SUMIF(FLOWCHART!$B$6:$B$83,$A29,'FLOW - GRPs'!G$6:G$83)</f>
        <v/>
      </c>
      <c r="F29" s="179">
        <f>SUMIF(FLOWCHART!$B$6:$B$83,$A29,'FLOW - GRPs'!H$6:H$83)</f>
        <v/>
      </c>
      <c r="G29" s="179">
        <f>SUMIF(FLOWCHART!$B$6:$B$83,$A29,'FLOW - GRPs'!I$6:I$83)</f>
        <v/>
      </c>
      <c r="H29" s="179">
        <f>SUMIF(FLOWCHART!$B$6:$B$83,$A29,'FLOW - GRPs'!J$6:J$83)</f>
        <v/>
      </c>
      <c r="I29" s="179">
        <f>SUMIF(FLOWCHART!$B$6:$B$83,$A29,'FLOW - GRPs'!K$6:K$83)</f>
        <v/>
      </c>
      <c r="J29" s="179">
        <f>SUMIF(FLOWCHART!$B$6:$B$83,$A29,'FLOW - GRPs'!L$6:L$83)</f>
        <v/>
      </c>
      <c r="K29" s="179">
        <f>SUMIF(FLOWCHART!$B$6:$B$83,$A29,'FLOW - GRPs'!M$6:M$83)</f>
        <v/>
      </c>
      <c r="L29" s="179">
        <f>SUMIF(FLOWCHART!$B$6:$B$83,$A29,'FLOW - GRPs'!N$6:N$83)</f>
        <v/>
      </c>
      <c r="M29" s="179">
        <f>SUMIF(FLOWCHART!$B$6:$B$83,$A29,'FLOW - GRPs'!O$6:O$83)</f>
        <v/>
      </c>
      <c r="N29" s="180">
        <f>IF(SUM($B29:$M29)=0,"",SUM($B29:$M29))</f>
        <v/>
      </c>
      <c r="O29" s="112">
        <f>IF(SUMIF(BUDGET!$B$6:$B$83,$A29,BUDGET!$K$6:$K$83)=0,"",SUMIF(BUDGET!$B$6:$B$83,$A29,BUDGET!$K$6:$K$83))</f>
        <v/>
      </c>
      <c r="P29" s="181">
        <f>IF(OR(BUDGET!$K$85=0,$O29=""),"",$O29/BUDGET!$K$85)</f>
        <v/>
      </c>
    </row>
    <row r="30">
      <c r="A30" s="38" t="inlineStr">
        <is>
          <t xml:space="preserve">    CREATOR &amp; INFLUENCER</t>
        </is>
      </c>
      <c r="B30" s="163">
        <f>SUMIF(FLOWCHART!$C$6:$C$83,$Q30,'FLOW - GRPs'!D$6:D$83)</f>
        <v/>
      </c>
      <c r="C30" s="163">
        <f>SUMIF(FLOWCHART!$C$6:$C$83,$Q30,'FLOW - GRPs'!E$6:E$83)</f>
        <v/>
      </c>
      <c r="D30" s="163">
        <f>SUMIF(FLOWCHART!$C$6:$C$83,$Q30,'FLOW - GRPs'!F$6:F$83)</f>
        <v/>
      </c>
      <c r="E30" s="163">
        <f>SUMIF(FLOWCHART!$C$6:$C$83,$Q30,'FLOW - GRPs'!G$6:G$83)</f>
        <v/>
      </c>
      <c r="F30" s="163">
        <f>SUMIF(FLOWCHART!$C$6:$C$83,$Q30,'FLOW - GRPs'!H$6:H$83)</f>
        <v/>
      </c>
      <c r="G30" s="163">
        <f>SUMIF(FLOWCHART!$C$6:$C$83,$Q30,'FLOW - GRPs'!I$6:I$83)</f>
        <v/>
      </c>
      <c r="H30" s="163">
        <f>SUMIF(FLOWCHART!$C$6:$C$83,$Q30,'FLOW - GRPs'!J$6:J$83)</f>
        <v/>
      </c>
      <c r="I30" s="163">
        <f>SUMIF(FLOWCHART!$C$6:$C$83,$Q30,'FLOW - GRPs'!K$6:K$83)</f>
        <v/>
      </c>
      <c r="J30" s="163">
        <f>SUMIF(FLOWCHART!$C$6:$C$83,$Q30,'FLOW - GRPs'!L$6:L$83)</f>
        <v/>
      </c>
      <c r="K30" s="163">
        <f>SUMIF(FLOWCHART!$C$6:$C$83,$Q30,'FLOW - GRPs'!M$6:M$83)</f>
        <v/>
      </c>
      <c r="L30" s="163">
        <f>SUMIF(FLOWCHART!$C$6:$C$83,$Q30,'FLOW - GRPs'!N$6:N$83)</f>
        <v/>
      </c>
      <c r="M30" s="163">
        <f>SUMIF(FLOWCHART!$C$6:$C$83,$Q30,'FLOW - GRPs'!O$6:O$83)</f>
        <v/>
      </c>
      <c r="N30" s="151">
        <f>IF(SUM($B30:$M30)=0,"",SUM($B30:$M30))</f>
        <v/>
      </c>
      <c r="O30" s="44">
        <f>IF(SUMIF(BUDGET!$C$6:$C$83,$Q30,BUDGET!$K$6:$K$83)=0,"",SUMIF(BUDGET!$C$6:$C$83,$Q30,BUDGET!$K$6:$K$83))</f>
        <v/>
      </c>
      <c r="P30" s="156">
        <f>IF(OR(BUDGET!$K$85=0,$O30=""),"",$O30/BUDGET!$K$85)</f>
        <v/>
      </c>
      <c r="Q30" s="14" t="inlineStr">
        <is>
          <t>Creator_Influencer</t>
        </is>
      </c>
    </row>
    <row r="31">
      <c r="A31" s="38" t="inlineStr">
        <is>
          <t xml:space="preserve">    DIRECT MARKETING</t>
        </is>
      </c>
      <c r="B31" s="163">
        <f>SUMIF(FLOWCHART!$C$6:$C$83,$Q31,'FLOW - GRPs'!D$6:D$83)</f>
        <v/>
      </c>
      <c r="C31" s="163">
        <f>SUMIF(FLOWCHART!$C$6:$C$83,$Q31,'FLOW - GRPs'!E$6:E$83)</f>
        <v/>
      </c>
      <c r="D31" s="163">
        <f>SUMIF(FLOWCHART!$C$6:$C$83,$Q31,'FLOW - GRPs'!F$6:F$83)</f>
        <v/>
      </c>
      <c r="E31" s="163">
        <f>SUMIF(FLOWCHART!$C$6:$C$83,$Q31,'FLOW - GRPs'!G$6:G$83)</f>
        <v/>
      </c>
      <c r="F31" s="163">
        <f>SUMIF(FLOWCHART!$C$6:$C$83,$Q31,'FLOW - GRPs'!H$6:H$83)</f>
        <v/>
      </c>
      <c r="G31" s="163">
        <f>SUMIF(FLOWCHART!$C$6:$C$83,$Q31,'FLOW - GRPs'!I$6:I$83)</f>
        <v/>
      </c>
      <c r="H31" s="163">
        <f>SUMIF(FLOWCHART!$C$6:$C$83,$Q31,'FLOW - GRPs'!J$6:J$83)</f>
        <v/>
      </c>
      <c r="I31" s="163">
        <f>SUMIF(FLOWCHART!$C$6:$C$83,$Q31,'FLOW - GRPs'!K$6:K$83)</f>
        <v/>
      </c>
      <c r="J31" s="163">
        <f>SUMIF(FLOWCHART!$C$6:$C$83,$Q31,'FLOW - GRPs'!L$6:L$83)</f>
        <v/>
      </c>
      <c r="K31" s="163">
        <f>SUMIF(FLOWCHART!$C$6:$C$83,$Q31,'FLOW - GRPs'!M$6:M$83)</f>
        <v/>
      </c>
      <c r="L31" s="163">
        <f>SUMIF(FLOWCHART!$C$6:$C$83,$Q31,'FLOW - GRPs'!N$6:N$83)</f>
        <v/>
      </c>
      <c r="M31" s="163">
        <f>SUMIF(FLOWCHART!$C$6:$C$83,$Q31,'FLOW - GRPs'!O$6:O$83)</f>
        <v/>
      </c>
      <c r="N31" s="151">
        <f>IF(SUM($B31:$M31)=0,"",SUM($B31:$M31))</f>
        <v/>
      </c>
      <c r="O31" s="44">
        <f>IF(SUMIF(BUDGET!$C$6:$C$83,$Q31,BUDGET!$K$6:$K$83)=0,"",SUMIF(BUDGET!$C$6:$C$83,$Q31,BUDGET!$K$6:$K$83))</f>
        <v/>
      </c>
      <c r="P31" s="156">
        <f>IF(OR(BUDGET!$K$85=0,$O31=""),"",$O31/BUDGET!$K$85)</f>
        <v/>
      </c>
      <c r="Q31" s="14" t="inlineStr">
        <is>
          <t>Direct_Marketing</t>
        </is>
      </c>
    </row>
    <row r="33">
      <c r="A33" s="57" t="inlineStr">
        <is>
          <t>CAMPAIGN TOTAL</t>
        </is>
      </c>
      <c r="B33" s="182">
        <f>'FLOW - GRPs'!D$94</f>
        <v/>
      </c>
      <c r="C33" s="182">
        <f>'FLOW - GRPs'!E$94</f>
        <v/>
      </c>
      <c r="D33" s="182">
        <f>'FLOW - GRPs'!F$94</f>
        <v/>
      </c>
      <c r="E33" s="182">
        <f>'FLOW - GRPs'!G$94</f>
        <v/>
      </c>
      <c r="F33" s="182">
        <f>'FLOW - GRPs'!H$94</f>
        <v/>
      </c>
      <c r="G33" s="182">
        <f>'FLOW - GRPs'!I$94</f>
        <v/>
      </c>
      <c r="H33" s="182">
        <f>'FLOW - GRPs'!J$94</f>
        <v/>
      </c>
      <c r="I33" s="182">
        <f>'FLOW - GRPs'!K$94</f>
        <v/>
      </c>
      <c r="J33" s="182">
        <f>'FLOW - GRPs'!L$94</f>
        <v/>
      </c>
      <c r="K33" s="182">
        <f>'FLOW - GRPs'!M$94</f>
        <v/>
      </c>
      <c r="L33" s="182">
        <f>'FLOW - GRPs'!N$94</f>
        <v/>
      </c>
      <c r="M33" s="182">
        <f>'FLOW - GRPs'!O$94</f>
        <v/>
      </c>
      <c r="N33" s="154">
        <f>SUM($B33:$M33)</f>
        <v/>
      </c>
      <c r="O33" s="58">
        <f>BUDGET!$K$85</f>
        <v/>
      </c>
      <c r="P33" s="155" t="n">
        <v>1</v>
      </c>
    </row>
    <row r="34">
      <c r="A34" s="4" t="inlineStr">
        <is>
          <t>SHARE OF CAMPAIGN RATING POINTS</t>
        </is>
      </c>
      <c r="B34" s="115">
        <f>IF($N$33=0,"",B33/$N$33)</f>
        <v/>
      </c>
      <c r="C34" s="115">
        <f>IF($N$33=0,"",C33/$N$33)</f>
        <v/>
      </c>
      <c r="D34" s="115">
        <f>IF($N$33=0,"",D33/$N$33)</f>
        <v/>
      </c>
      <c r="E34" s="115">
        <f>IF($N$33=0,"",E33/$N$33)</f>
        <v/>
      </c>
      <c r="F34" s="115">
        <f>IF($N$33=0,"",F33/$N$33)</f>
        <v/>
      </c>
      <c r="G34" s="115">
        <f>IF($N$33=0,"",G33/$N$33)</f>
        <v/>
      </c>
      <c r="H34" s="115">
        <f>IF($N$33=0,"",H33/$N$33)</f>
        <v/>
      </c>
      <c r="I34" s="115">
        <f>IF($N$33=0,"",I33/$N$33)</f>
        <v/>
      </c>
      <c r="J34" s="115">
        <f>IF($N$33=0,"",J33/$N$33)</f>
        <v/>
      </c>
      <c r="K34" s="115">
        <f>IF($N$33=0,"",K33/$N$33)</f>
        <v/>
      </c>
      <c r="L34" s="115">
        <f>IF($N$33=0,"",L33/$N$33)</f>
        <v/>
      </c>
      <c r="M34" s="115">
        <f>IF($N$33=0,"",M33/$N$33)</f>
        <v/>
      </c>
    </row>
    <row r="36">
      <c r="A36" s="3" t="inlineStr">
        <is>
          <t>LEGEND</t>
        </is>
      </c>
    </row>
    <row r="37">
      <c r="A37" s="4" t="inlineStr">
        <is>
          <t>Cell shading, read across each row:</t>
        </is>
      </c>
      <c r="J37" s="4" t="inlineStr">
        <is>
          <t>Row colours, used on every chart in this workbook:</t>
        </is>
      </c>
    </row>
    <row r="38">
      <c r="B38" s="116" t="inlineStr"/>
      <c r="C38" s="4" t="inlineStr">
        <is>
          <t>1-20% of that row's own heaviest month</t>
        </is>
      </c>
      <c r="J38" s="117" t="inlineStr"/>
      <c r="K38" s="4" t="inlineStr">
        <is>
          <t>IMPACT &amp; TENTPOLE</t>
        </is>
      </c>
    </row>
    <row r="39">
      <c r="B39" s="118" t="inlineStr"/>
      <c r="C39" s="4" t="inlineStr">
        <is>
          <t>20-40%</t>
        </is>
      </c>
      <c r="J39" s="119" t="inlineStr"/>
      <c r="K39" s="4" t="inlineStr">
        <is>
          <t>TELEVISION -- BROADCAST, CABLE &amp; SPOT</t>
        </is>
      </c>
    </row>
    <row r="40">
      <c r="B40" s="120" t="inlineStr"/>
      <c r="C40" s="4" t="inlineStr">
        <is>
          <t>40-60%</t>
        </is>
      </c>
      <c r="J40" s="121" t="inlineStr"/>
      <c r="K40" s="4" t="inlineStr">
        <is>
          <t>STREAMING &amp; ONLINE VIDEO</t>
        </is>
      </c>
    </row>
    <row r="41">
      <c r="B41" s="122" t="inlineStr"/>
      <c r="C41" s="4" t="inlineStr">
        <is>
          <t>60-80%</t>
        </is>
      </c>
      <c r="J41" s="123" t="inlineStr"/>
      <c r="K41" s="4" t="inlineStr">
        <is>
          <t>AUDIO -- RADIO, STREAMING &amp; PODCAST</t>
        </is>
      </c>
    </row>
    <row r="42">
      <c r="B42" s="117" t="inlineStr"/>
      <c r="C42" s="4" t="inlineStr">
        <is>
          <t>80-100% -- that row's heaviest month</t>
        </is>
      </c>
      <c r="J42" s="124" t="inlineStr"/>
      <c r="K42" s="4" t="inlineStr">
        <is>
          <t>PRINT &amp; OUT-OF-HOME</t>
        </is>
      </c>
    </row>
    <row r="43">
      <c r="B43" s="125" t="inlineStr"/>
      <c r="C43" s="4" t="inlineStr">
        <is>
          <t>blank -- nothing scheduled that month</t>
        </is>
      </c>
      <c r="J43" s="126" t="inlineStr"/>
      <c r="K43" s="4" t="inlineStr">
        <is>
          <t>DIGITAL, SOCIAL &amp; SEARCH</t>
        </is>
      </c>
    </row>
    <row r="44">
      <c r="J44" s="127" t="inlineStr"/>
      <c r="K44" s="4" t="inlineStr">
        <is>
          <t>CREATOR &amp; DIRECT</t>
        </is>
      </c>
    </row>
    <row r="46" ht="20" customHeight="1">
      <c r="A46" s="8" t="inlineStr">
        <is>
          <t>Numbers in the grid are rating points. A category row is the sum of every line bought in that category; the coloured group rows are the sum of their categories and are not shaded, because a group total always dwarfs the categories inside it.</t>
        </is>
      </c>
    </row>
    <row r="47" ht="20" customHeight="1"/>
    <row r="49" hidden="1">
      <c r="A49" s="14" t="inlineStr">
        <is>
          <t>CHART DATA (short labels)</t>
        </is>
      </c>
    </row>
    <row r="50" hidden="1">
      <c r="A50" s="14" t="inlineStr">
        <is>
          <t>GROUP</t>
        </is>
      </c>
      <c r="B50" s="9" t="inlineStr">
        <is>
          <t>JAN</t>
        </is>
      </c>
      <c r="C50" s="9" t="inlineStr">
        <is>
          <t>FEB</t>
        </is>
      </c>
      <c r="D50" s="9" t="inlineStr">
        <is>
          <t>MAR</t>
        </is>
      </c>
      <c r="E50" s="9" t="inlineStr">
        <is>
          <t>APR</t>
        </is>
      </c>
      <c r="F50" s="9" t="inlineStr">
        <is>
          <t>MAY</t>
        </is>
      </c>
      <c r="G50" s="9" t="inlineStr">
        <is>
          <t>JUN</t>
        </is>
      </c>
      <c r="H50" s="9" t="inlineStr">
        <is>
          <t>JUL</t>
        </is>
      </c>
      <c r="I50" s="9" t="inlineStr">
        <is>
          <t>AUG</t>
        </is>
      </c>
      <c r="J50" s="9" t="inlineStr">
        <is>
          <t>SEP</t>
        </is>
      </c>
      <c r="K50" s="9" t="inlineStr">
        <is>
          <t>OCT</t>
        </is>
      </c>
      <c r="L50" s="9" t="inlineStr">
        <is>
          <t>NOV</t>
        </is>
      </c>
      <c r="M50" s="9" t="inlineStr">
        <is>
          <t>DEC</t>
        </is>
      </c>
    </row>
    <row r="51" hidden="1">
      <c r="A51" s="14" t="inlineStr">
        <is>
          <t>Impact &amp; tentpole</t>
        </is>
      </c>
      <c r="B51" s="183">
        <f>IF(B6="",0,B6)</f>
        <v/>
      </c>
      <c r="C51" s="183">
        <f>IF(C6="",0,C6)</f>
        <v/>
      </c>
      <c r="D51" s="183">
        <f>IF(D6="",0,D6)</f>
        <v/>
      </c>
      <c r="E51" s="183">
        <f>IF(E6="",0,E6)</f>
        <v/>
      </c>
      <c r="F51" s="183">
        <f>IF(F6="",0,F6)</f>
        <v/>
      </c>
      <c r="G51" s="183">
        <f>IF(G6="",0,G6)</f>
        <v/>
      </c>
      <c r="H51" s="183">
        <f>IF(H6="",0,H6)</f>
        <v/>
      </c>
      <c r="I51" s="183">
        <f>IF(I6="",0,I6)</f>
        <v/>
      </c>
      <c r="J51" s="183">
        <f>IF(J6="",0,J6)</f>
        <v/>
      </c>
      <c r="K51" s="183">
        <f>IF(K6="",0,K6)</f>
        <v/>
      </c>
      <c r="L51" s="183">
        <f>IF(L6="",0,L6)</f>
        <v/>
      </c>
      <c r="M51" s="183">
        <f>IF(M6="",0,M6)</f>
        <v/>
      </c>
    </row>
    <row r="52" hidden="1">
      <c r="A52" s="14" t="inlineStr">
        <is>
          <t>Television</t>
        </is>
      </c>
      <c r="B52" s="183">
        <f>IF(B11="",0,B11)</f>
        <v/>
      </c>
      <c r="C52" s="183">
        <f>IF(C11="",0,C11)</f>
        <v/>
      </c>
      <c r="D52" s="183">
        <f>IF(D11="",0,D11)</f>
        <v/>
      </c>
      <c r="E52" s="183">
        <f>IF(E11="",0,E11)</f>
        <v/>
      </c>
      <c r="F52" s="183">
        <f>IF(F11="",0,F11)</f>
        <v/>
      </c>
      <c r="G52" s="183">
        <f>IF(G11="",0,G11)</f>
        <v/>
      </c>
      <c r="H52" s="183">
        <f>IF(H11="",0,H11)</f>
        <v/>
      </c>
      <c r="I52" s="183">
        <f>IF(I11="",0,I11)</f>
        <v/>
      </c>
      <c r="J52" s="183">
        <f>IF(J11="",0,J11)</f>
        <v/>
      </c>
      <c r="K52" s="183">
        <f>IF(K11="",0,K11)</f>
        <v/>
      </c>
      <c r="L52" s="183">
        <f>IF(L11="",0,L11)</f>
        <v/>
      </c>
      <c r="M52" s="183">
        <f>IF(M11="",0,M11)</f>
        <v/>
      </c>
    </row>
    <row r="53" hidden="1">
      <c r="A53" s="14" t="inlineStr">
        <is>
          <t>Streaming &amp; video</t>
        </is>
      </c>
      <c r="B53" s="183">
        <f>IF(B15="",0,B15)</f>
        <v/>
      </c>
      <c r="C53" s="183">
        <f>IF(C15="",0,C15)</f>
        <v/>
      </c>
      <c r="D53" s="183">
        <f>IF(D15="",0,D15)</f>
        <v/>
      </c>
      <c r="E53" s="183">
        <f>IF(E15="",0,E15)</f>
        <v/>
      </c>
      <c r="F53" s="183">
        <f>IF(F15="",0,F15)</f>
        <v/>
      </c>
      <c r="G53" s="183">
        <f>IF(G15="",0,G15)</f>
        <v/>
      </c>
      <c r="H53" s="183">
        <f>IF(H15="",0,H15)</f>
        <v/>
      </c>
      <c r="I53" s="183">
        <f>IF(I15="",0,I15)</f>
        <v/>
      </c>
      <c r="J53" s="183">
        <f>IF(J15="",0,J15)</f>
        <v/>
      </c>
      <c r="K53" s="183">
        <f>IF(K15="",0,K15)</f>
        <v/>
      </c>
      <c r="L53" s="183">
        <f>IF(L15="",0,L15)</f>
        <v/>
      </c>
      <c r="M53" s="183">
        <f>IF(M15="",0,M15)</f>
        <v/>
      </c>
    </row>
    <row r="54" hidden="1">
      <c r="A54" s="14" t="inlineStr">
        <is>
          <t>Audio</t>
        </is>
      </c>
      <c r="B54" s="183">
        <f>IF(B18="",0,B18)</f>
        <v/>
      </c>
      <c r="C54" s="183">
        <f>IF(C18="",0,C18)</f>
        <v/>
      </c>
      <c r="D54" s="183">
        <f>IF(D18="",0,D18)</f>
        <v/>
      </c>
      <c r="E54" s="183">
        <f>IF(E18="",0,E18)</f>
        <v/>
      </c>
      <c r="F54" s="183">
        <f>IF(F18="",0,F18)</f>
        <v/>
      </c>
      <c r="G54" s="183">
        <f>IF(G18="",0,G18)</f>
        <v/>
      </c>
      <c r="H54" s="183">
        <f>IF(H18="",0,H18)</f>
        <v/>
      </c>
      <c r="I54" s="183">
        <f>IF(I18="",0,I18)</f>
        <v/>
      </c>
      <c r="J54" s="183">
        <f>IF(J18="",0,J18)</f>
        <v/>
      </c>
      <c r="K54" s="183">
        <f>IF(K18="",0,K18)</f>
        <v/>
      </c>
      <c r="L54" s="183">
        <f>IF(L18="",0,L18)</f>
        <v/>
      </c>
      <c r="M54" s="183">
        <f>IF(M18="",0,M18)</f>
        <v/>
      </c>
    </row>
    <row r="55" hidden="1">
      <c r="A55" s="14" t="inlineStr">
        <is>
          <t>Print &amp; out-of-home</t>
        </is>
      </c>
      <c r="B55" s="183">
        <f>IF(B22="",0,B22)</f>
        <v/>
      </c>
      <c r="C55" s="183">
        <f>IF(C22="",0,C22)</f>
        <v/>
      </c>
      <c r="D55" s="183">
        <f>IF(D22="",0,D22)</f>
        <v/>
      </c>
      <c r="E55" s="183">
        <f>IF(E22="",0,E22)</f>
        <v/>
      </c>
      <c r="F55" s="183">
        <f>IF(F22="",0,F22)</f>
        <v/>
      </c>
      <c r="G55" s="183">
        <f>IF(G22="",0,G22)</f>
        <v/>
      </c>
      <c r="H55" s="183">
        <f>IF(H22="",0,H22)</f>
        <v/>
      </c>
      <c r="I55" s="183">
        <f>IF(I22="",0,I22)</f>
        <v/>
      </c>
      <c r="J55" s="183">
        <f>IF(J22="",0,J22)</f>
        <v/>
      </c>
      <c r="K55" s="183">
        <f>IF(K22="",0,K22)</f>
        <v/>
      </c>
      <c r="L55" s="183">
        <f>IF(L22="",0,L22)</f>
        <v/>
      </c>
      <c r="M55" s="183">
        <f>IF(M22="",0,M22)</f>
        <v/>
      </c>
    </row>
    <row r="56" hidden="1">
      <c r="A56" s="14" t="inlineStr">
        <is>
          <t>Digital &amp; social</t>
        </is>
      </c>
      <c r="B56" s="183">
        <f>IF(B25="",0,B25)</f>
        <v/>
      </c>
      <c r="C56" s="183">
        <f>IF(C25="",0,C25)</f>
        <v/>
      </c>
      <c r="D56" s="183">
        <f>IF(D25="",0,D25)</f>
        <v/>
      </c>
      <c r="E56" s="183">
        <f>IF(E25="",0,E25)</f>
        <v/>
      </c>
      <c r="F56" s="183">
        <f>IF(F25="",0,F25)</f>
        <v/>
      </c>
      <c r="G56" s="183">
        <f>IF(G25="",0,G25)</f>
        <v/>
      </c>
      <c r="H56" s="183">
        <f>IF(H25="",0,H25)</f>
        <v/>
      </c>
      <c r="I56" s="183">
        <f>IF(I25="",0,I25)</f>
        <v/>
      </c>
      <c r="J56" s="183">
        <f>IF(J25="",0,J25)</f>
        <v/>
      </c>
      <c r="K56" s="183">
        <f>IF(K25="",0,K25)</f>
        <v/>
      </c>
      <c r="L56" s="183">
        <f>IF(L25="",0,L25)</f>
        <v/>
      </c>
      <c r="M56" s="183">
        <f>IF(M25="",0,M25)</f>
        <v/>
      </c>
    </row>
    <row r="57" hidden="1">
      <c r="A57" s="14" t="inlineStr">
        <is>
          <t>Creator &amp; direct</t>
        </is>
      </c>
      <c r="B57" s="183">
        <f>IF(B29="",0,B29)</f>
        <v/>
      </c>
      <c r="C57" s="183">
        <f>IF(C29="",0,C29)</f>
        <v/>
      </c>
      <c r="D57" s="183">
        <f>IF(D29="",0,D29)</f>
        <v/>
      </c>
      <c r="E57" s="183">
        <f>IF(E29="",0,E29)</f>
        <v/>
      </c>
      <c r="F57" s="183">
        <f>IF(F29="",0,F29)</f>
        <v/>
      </c>
      <c r="G57" s="183">
        <f>IF(G29="",0,G29)</f>
        <v/>
      </c>
      <c r="H57" s="183">
        <f>IF(H29="",0,H29)</f>
        <v/>
      </c>
      <c r="I57" s="183">
        <f>IF(I29="",0,I29)</f>
        <v/>
      </c>
      <c r="J57" s="183">
        <f>IF(J29="",0,J29)</f>
        <v/>
      </c>
      <c r="K57" s="183">
        <f>IF(K29="",0,K29)</f>
        <v/>
      </c>
      <c r="L57" s="183">
        <f>IF(L29="",0,L29)</f>
        <v/>
      </c>
      <c r="M57" s="183">
        <f>IF(M29="",0,M29)</f>
        <v/>
      </c>
    </row>
    <row r="58" ht="13" customHeight="1">
      <c r="A58" s="8" t="inlineStr">
        <is>
          <t>The grid above in one picture. Column height is total weight in that month; each band is a planning group, in the colours listed to the right of the legend. If the shape of this chart is not the shape your narrative describes, one of the two is wrong.</t>
        </is>
      </c>
    </row>
    <row r="59" ht="13" customHeight="1"/>
  </sheetData>
  <mergeCells count="19">
    <mergeCell ref="A58:M59"/>
    <mergeCell ref="C41:H41"/>
    <mergeCell ref="K41:P41"/>
    <mergeCell ref="C40:H40"/>
    <mergeCell ref="K44:P44"/>
    <mergeCell ref="A4:M4"/>
    <mergeCell ref="K40:P40"/>
    <mergeCell ref="C43:H43"/>
    <mergeCell ref="K43:P43"/>
    <mergeCell ref="K42:P42"/>
    <mergeCell ref="C39:H39"/>
    <mergeCell ref="K39:P39"/>
    <mergeCell ref="A46:P47"/>
    <mergeCell ref="K38:P38"/>
    <mergeCell ref="J37:P37"/>
    <mergeCell ref="C38:H38"/>
    <mergeCell ref="C42:H42"/>
    <mergeCell ref="A2:M2"/>
    <mergeCell ref="N3:P3"/>
  </mergeCells>
  <conditionalFormatting sqref="B7:M10 B12:M14 B16:M17 B19:M21 B23:M24 B26:M28 B30:M31">
    <cfRule type="expression" priority="1" dxfId="6" stopIfTrue="1">
      <formula>AND(B7&lt;&gt;"",B7&gt;0,B7&gt;=0.8*MAX($B7:$M7))</formula>
    </cfRule>
    <cfRule type="expression" priority="2" dxfId="7" stopIfTrue="1">
      <formula>AND(B7&lt;&gt;"",B7&gt;0,B7&gt;=0.6000000000000001*MAX($B7:$M7))</formula>
    </cfRule>
    <cfRule type="expression" priority="3" dxfId="8" stopIfTrue="1">
      <formula>AND(B7&lt;&gt;"",B7&gt;0,B7&gt;=0.4*MAX($B7:$M7))</formula>
    </cfRule>
    <cfRule type="expression" priority="4" dxfId="9" stopIfTrue="1">
      <formula>AND(B7&lt;&gt;"",B7&gt;0,B7&gt;=0.2*MAX($B7:$M7))</formula>
    </cfRule>
    <cfRule type="expression" priority="5" dxfId="10" stopIfTrue="1">
      <formula>AND(B7&lt;&gt;"",B7&gt;0,B7&gt;=0.0*MAX($B7:$M7))</formula>
    </cfRule>
  </conditionalFormatting>
  <pageMargins left="0.75" right="0.75" top="1" bottom="1" header="0.5" footer="0.5"/>
  <pageSetup orientation="landscape" fitToHeight="1" fitToWidth="1"/>
  <headerFooter>
    <oddHeader>&amp;C&amp;9 J345 Media Plan -- flowchart</oddHeader>
    <oddFooter>&amp;R&amp;8 Page &amp;P of &amp;N</oddFooter>
    <evenHeader/>
    <evenFooter/>
    <firstHeader/>
    <firstFooter/>
  </headerFooter>
  <drawing xmlns:r="http://schemas.openxmlformats.org/officeDocument/2006/relationships" r:id="rId1"/>
</worksheet>
</file>

<file path=xl/worksheets/sheet8.xml><?xml version="1.0" encoding="utf-8"?>
<worksheet xmlns="http://schemas.openxmlformats.org/spreadsheetml/2006/main">
  <sheetPr>
    <outlinePr summaryBelow="1" summaryRight="1"/>
    <pageSetUpPr fitToPage="1"/>
  </sheetPr>
  <dimension ref="A1:P111"/>
  <sheetViews>
    <sheetView showGridLines="0" workbookViewId="0">
      <selection activeCell="A1" sqref="A1"/>
    </sheetView>
  </sheetViews>
  <sheetFormatPr baseColWidth="8" defaultRowHeight="15"/>
  <cols>
    <col width="40" customWidth="1" min="1" max="1"/>
    <col width="16" customWidth="1" min="2" max="2"/>
    <col width="12" customWidth="1" min="3" max="3"/>
    <col width="12" customWidth="1" min="4" max="4"/>
    <col hidden="1" width="2" customWidth="1" min="5" max="5"/>
    <col width="26" customWidth="1" min="6" max="6"/>
  </cols>
  <sheetData>
    <row r="1" ht="22" customHeight="1">
      <c r="A1" s="1" t="inlineStr">
        <is>
          <t>BUDGET ALLOCATION</t>
        </is>
      </c>
    </row>
    <row r="2" ht="30" customHeight="1">
      <c r="A2" s="2" t="inlineStr">
        <is>
          <t>Every figure here is live: change a quantity on the BUDGET sheet and these redraw. Allocation by type is a pie because there are seven slices; allocation by category is a bar because nineteen slices in a pie cannot be read.</t>
        </is>
      </c>
      <c r="G2" s="3" t="inlineStr">
        <is>
          <t>HOW TO READ THESE</t>
        </is>
      </c>
    </row>
    <row r="3" ht="26" customHeight="1">
      <c r="G3" s="8" t="inlineStr">
        <is>
          <t>Every chart on this sheet is live and every colour is fixed: red is impact, blue is television, teal is streaming and online video, amber is audio, purple is print and out-of-home, green is digital and social, grey is creator and direct. The same colours are used on FLOWCHART VISUAL and on the two FLOW sheets.</t>
        </is>
      </c>
    </row>
    <row r="4" ht="13" customHeight="1">
      <c r="A4" s="3" t="inlineStr">
        <is>
          <t>BY TYPE -- THE SEVEN PLANNING GROUPS</t>
        </is>
      </c>
      <c r="G4" s="8" t="inlineStr">
        <is>
          <t>Share of the working budget by planning group. Percentages are of money committed, not of rating points delivered -- the two differ sharply, and the bar chart below shows why.</t>
        </is>
      </c>
    </row>
    <row r="5" ht="13" customHeight="1">
      <c r="A5" s="24" t="inlineStr">
        <is>
          <t>PLANNING GROUP</t>
        </is>
      </c>
      <c r="B5" s="24" t="inlineStr">
        <is>
          <t>SPEND</t>
        </is>
      </c>
      <c r="C5" s="24" t="inlineStr">
        <is>
          <t>% OF PLAN</t>
        </is>
      </c>
      <c r="D5" s="24" t="inlineStr">
        <is>
          <t>GRPs</t>
        </is>
      </c>
      <c r="E5" s="24" t="inlineStr"/>
      <c r="F5" s="24" t="inlineStr">
        <is>
          <t>CHART LABEL</t>
        </is>
      </c>
    </row>
    <row r="6">
      <c r="A6" s="38" t="inlineStr">
        <is>
          <t>IMPACT &amp; TENTPOLE</t>
        </is>
      </c>
      <c r="B6" s="44">
        <f>BUDGET!$D$88</f>
        <v/>
      </c>
      <c r="C6" s="156">
        <f>IF(BUDGET!$K$85=0,"",$B6/BUDGET!$K$85)</f>
        <v/>
      </c>
      <c r="D6" s="151">
        <f>BUDGET!$F$88</f>
        <v/>
      </c>
      <c r="F6" s="37" t="inlineStr">
        <is>
          <t>Impact &amp; tentpole</t>
        </is>
      </c>
    </row>
    <row r="7">
      <c r="A7" s="38" t="inlineStr">
        <is>
          <t>TELEVISION -- BROADCAST, CABLE &amp; SPOT</t>
        </is>
      </c>
      <c r="B7" s="44">
        <f>BUDGET!$D$89</f>
        <v/>
      </c>
      <c r="C7" s="156">
        <f>IF(BUDGET!$K$85=0,"",$B7/BUDGET!$K$85)</f>
        <v/>
      </c>
      <c r="D7" s="151">
        <f>BUDGET!$F$89</f>
        <v/>
      </c>
      <c r="F7" s="37" t="inlineStr">
        <is>
          <t>Television</t>
        </is>
      </c>
    </row>
    <row r="8">
      <c r="A8" s="38" t="inlineStr">
        <is>
          <t>STREAMING &amp; ONLINE VIDEO</t>
        </is>
      </c>
      <c r="B8" s="44">
        <f>BUDGET!$D$90</f>
        <v/>
      </c>
      <c r="C8" s="156">
        <f>IF(BUDGET!$K$85=0,"",$B8/BUDGET!$K$85)</f>
        <v/>
      </c>
      <c r="D8" s="151">
        <f>BUDGET!$F$90</f>
        <v/>
      </c>
      <c r="F8" s="37" t="inlineStr">
        <is>
          <t>Streaming &amp; video</t>
        </is>
      </c>
    </row>
    <row r="9">
      <c r="A9" s="38" t="inlineStr">
        <is>
          <t>AUDIO -- RADIO, STREAMING &amp; PODCAST</t>
        </is>
      </c>
      <c r="B9" s="44">
        <f>BUDGET!$D$91</f>
        <v/>
      </c>
      <c r="C9" s="156">
        <f>IF(BUDGET!$K$85=0,"",$B9/BUDGET!$K$85)</f>
        <v/>
      </c>
      <c r="D9" s="151">
        <f>BUDGET!$F$91</f>
        <v/>
      </c>
      <c r="F9" s="37" t="inlineStr">
        <is>
          <t>Audio</t>
        </is>
      </c>
    </row>
    <row r="10">
      <c r="A10" s="38" t="inlineStr">
        <is>
          <t>PRINT &amp; OUT-OF-HOME</t>
        </is>
      </c>
      <c r="B10" s="44">
        <f>BUDGET!$D$92</f>
        <v/>
      </c>
      <c r="C10" s="156">
        <f>IF(BUDGET!$K$85=0,"",$B10/BUDGET!$K$85)</f>
        <v/>
      </c>
      <c r="D10" s="151">
        <f>BUDGET!$F$92</f>
        <v/>
      </c>
      <c r="F10" s="37" t="inlineStr">
        <is>
          <t>Print &amp; out-of-home</t>
        </is>
      </c>
    </row>
    <row r="11">
      <c r="A11" s="38" t="inlineStr">
        <is>
          <t>DIGITAL, SOCIAL &amp; SEARCH</t>
        </is>
      </c>
      <c r="B11" s="44">
        <f>BUDGET!$D$93</f>
        <v/>
      </c>
      <c r="C11" s="156">
        <f>IF(BUDGET!$K$85=0,"",$B11/BUDGET!$K$85)</f>
        <v/>
      </c>
      <c r="D11" s="151">
        <f>BUDGET!$F$93</f>
        <v/>
      </c>
      <c r="F11" s="37" t="inlineStr">
        <is>
          <t>Digital &amp; social</t>
        </is>
      </c>
    </row>
    <row r="12">
      <c r="A12" s="38" t="inlineStr">
        <is>
          <t>CREATOR &amp; DIRECT</t>
        </is>
      </c>
      <c r="B12" s="44">
        <f>BUDGET!$D$94</f>
        <v/>
      </c>
      <c r="C12" s="156">
        <f>IF(BUDGET!$K$85=0,"",$B12/BUDGET!$K$85)</f>
        <v/>
      </c>
      <c r="D12" s="151">
        <f>BUDGET!$F$94</f>
        <v/>
      </c>
      <c r="F12" s="37" t="inlineStr">
        <is>
          <t>Creator &amp; direct</t>
        </is>
      </c>
    </row>
    <row r="14">
      <c r="A14" s="3" t="inlineStr">
        <is>
          <t>BY CATEGORY</t>
        </is>
      </c>
    </row>
    <row r="15" ht="24" customHeight="1">
      <c r="A15" s="24" t="inlineStr">
        <is>
          <t>MEDIA CATEGORY</t>
        </is>
      </c>
      <c r="B15" s="24" t="inlineStr">
        <is>
          <t>SPEND</t>
        </is>
      </c>
      <c r="C15" s="24" t="inlineStr">
        <is>
          <t>% OF PLAN</t>
        </is>
      </c>
      <c r="D15" s="24" t="inlineStr">
        <is>
          <t>GRPs</t>
        </is>
      </c>
      <c r="E15" s="24" t="inlineStr"/>
      <c r="F15" s="24" t="inlineStr">
        <is>
          <t>CHART LABEL</t>
        </is>
      </c>
    </row>
    <row r="16">
      <c r="A16" s="38" t="inlineStr">
        <is>
          <t>IMPACT -- Sports tentpoles</t>
        </is>
      </c>
      <c r="B16" s="44">
        <f>SUMIF(BUDGET!$C$6:$C$83,$E16,BUDGET!$K$6:$K$83)</f>
        <v/>
      </c>
      <c r="C16" s="156">
        <f>IF(BUDGET!$K$85=0,"",$B16/BUDGET!$K$85)</f>
        <v/>
      </c>
      <c r="D16" s="151">
        <f>SUMIF(BUDGET!$C$6:$C$83,$E16,BUDGET!$N$6:$N$83)</f>
        <v/>
      </c>
      <c r="E16" s="14" t="inlineStr">
        <is>
          <t>Impact_Sports</t>
        </is>
      </c>
      <c r="F16" s="37" t="inlineStr">
        <is>
          <t>Impact: sports</t>
        </is>
      </c>
    </row>
    <row r="17">
      <c r="A17" s="38" t="inlineStr">
        <is>
          <t>IMPACT -- Awards shows</t>
        </is>
      </c>
      <c r="B17" s="44">
        <f>SUMIF(BUDGET!$C$6:$C$83,$E17,BUDGET!$K$6:$K$83)</f>
        <v/>
      </c>
      <c r="C17" s="156">
        <f>IF(BUDGET!$K$85=0,"",$B17/BUDGET!$K$85)</f>
        <v/>
      </c>
      <c r="D17" s="151">
        <f>SUMIF(BUDGET!$C$6:$C$83,$E17,BUDGET!$N$6:$N$83)</f>
        <v/>
      </c>
      <c r="E17" s="14" t="inlineStr">
        <is>
          <t>Impact_Awards</t>
        </is>
      </c>
      <c r="F17" s="37" t="inlineStr">
        <is>
          <t>Impact: awards</t>
        </is>
      </c>
    </row>
    <row r="18">
      <c r="A18" s="38" t="inlineStr">
        <is>
          <t>IMPACT -- Parades, specials &amp; live events</t>
        </is>
      </c>
      <c r="B18" s="44">
        <f>SUMIF(BUDGET!$C$6:$C$83,$E18,BUDGET!$K$6:$K$83)</f>
        <v/>
      </c>
      <c r="C18" s="156">
        <f>IF(BUDGET!$K$85=0,"",$B18/BUDGET!$K$85)</f>
        <v/>
      </c>
      <c r="D18" s="151">
        <f>SUMIF(BUDGET!$C$6:$C$83,$E18,BUDGET!$N$6:$N$83)</f>
        <v/>
      </c>
      <c r="E18" s="14" t="inlineStr">
        <is>
          <t>Impact_Events</t>
        </is>
      </c>
      <c r="F18" s="37" t="inlineStr">
        <is>
          <t>Impact: events</t>
        </is>
      </c>
    </row>
    <row r="19">
      <c r="A19" s="38" t="inlineStr">
        <is>
          <t>IMPACT -- Product placement &amp; integration</t>
        </is>
      </c>
      <c r="B19" s="44">
        <f>SUMIF(BUDGET!$C$6:$C$83,$E19,BUDGET!$K$6:$K$83)</f>
        <v/>
      </c>
      <c r="C19" s="156">
        <f>IF(BUDGET!$K$85=0,"",$B19/BUDGET!$K$85)</f>
        <v/>
      </c>
      <c r="D19" s="151">
        <f>SUMIF(BUDGET!$C$6:$C$83,$E19,BUDGET!$N$6:$N$83)</f>
        <v/>
      </c>
      <c r="E19" s="14" t="inlineStr">
        <is>
          <t>Impact_Integration</t>
        </is>
      </c>
      <c r="F19" s="37" t="inlineStr">
        <is>
          <t>Impact: integration</t>
        </is>
      </c>
    </row>
    <row r="20">
      <c r="A20" s="38" t="inlineStr">
        <is>
          <t>BROADCAST NETWORK TV</t>
        </is>
      </c>
      <c r="B20" s="44">
        <f>SUMIF(BUDGET!$C$6:$C$83,$E20,BUDGET!$K$6:$K$83)</f>
        <v/>
      </c>
      <c r="C20" s="156">
        <f>IF(BUDGET!$K$85=0,"",$B20/BUDGET!$K$85)</f>
        <v/>
      </c>
      <c r="D20" s="151">
        <f>SUMIF(BUDGET!$C$6:$C$83,$E20,BUDGET!$N$6:$N$83)</f>
        <v/>
      </c>
      <c r="E20" s="14" t="inlineStr">
        <is>
          <t>Broadcast_TV</t>
        </is>
      </c>
      <c r="F20" s="37" t="inlineStr">
        <is>
          <t>Broadcast TV</t>
        </is>
      </c>
    </row>
    <row r="21">
      <c r="A21" s="38" t="inlineStr">
        <is>
          <t>CABLE TV</t>
        </is>
      </c>
      <c r="B21" s="44">
        <f>SUMIF(BUDGET!$C$6:$C$83,$E21,BUDGET!$K$6:$K$83)</f>
        <v/>
      </c>
      <c r="C21" s="156">
        <f>IF(BUDGET!$K$85=0,"",$B21/BUDGET!$K$85)</f>
        <v/>
      </c>
      <c r="D21" s="151">
        <f>SUMIF(BUDGET!$C$6:$C$83,$E21,BUDGET!$N$6:$N$83)</f>
        <v/>
      </c>
      <c r="E21" s="14" t="inlineStr">
        <is>
          <t>Cable_TV</t>
        </is>
      </c>
      <c r="F21" s="37" t="inlineStr">
        <is>
          <t>Cable TV</t>
        </is>
      </c>
    </row>
    <row r="22">
      <c r="A22" s="38" t="inlineStr">
        <is>
          <t>SPOT / LOCAL TV</t>
        </is>
      </c>
      <c r="B22" s="44">
        <f>SUMIF(BUDGET!$C$6:$C$83,$E22,BUDGET!$K$6:$K$83)</f>
        <v/>
      </c>
      <c r="C22" s="156">
        <f>IF(BUDGET!$K$85=0,"",$B22/BUDGET!$K$85)</f>
        <v/>
      </c>
      <c r="D22" s="151">
        <f>SUMIF(BUDGET!$C$6:$C$83,$E22,BUDGET!$N$6:$N$83)</f>
        <v/>
      </c>
      <c r="E22" s="14" t="inlineStr">
        <is>
          <t>Spot_TV</t>
        </is>
      </c>
      <c r="F22" s="37" t="inlineStr">
        <is>
          <t>Spot TV</t>
        </is>
      </c>
    </row>
    <row r="23">
      <c r="A23" s="38" t="inlineStr">
        <is>
          <t>STREAMING &amp; CONNECTED TV</t>
        </is>
      </c>
      <c r="B23" s="44">
        <f>SUMIF(BUDGET!$C$6:$C$83,$E23,BUDGET!$K$6:$K$83)</f>
        <v/>
      </c>
      <c r="C23" s="156">
        <f>IF(BUDGET!$K$85=0,"",$B23/BUDGET!$K$85)</f>
        <v/>
      </c>
      <c r="D23" s="151">
        <f>SUMIF(BUDGET!$C$6:$C$83,$E23,BUDGET!$N$6:$N$83)</f>
        <v/>
      </c>
      <c r="E23" s="14" t="inlineStr">
        <is>
          <t>Streaming_CTV</t>
        </is>
      </c>
      <c r="F23" s="37" t="inlineStr">
        <is>
          <t>Streaming &amp; CTV</t>
        </is>
      </c>
    </row>
    <row r="24">
      <c r="A24" s="38" t="inlineStr">
        <is>
          <t>ONLINE VIDEO -- YOUTUBE</t>
        </is>
      </c>
      <c r="B24" s="44">
        <f>SUMIF(BUDGET!$C$6:$C$83,$E24,BUDGET!$K$6:$K$83)</f>
        <v/>
      </c>
      <c r="C24" s="156">
        <f>IF(BUDGET!$K$85=0,"",$B24/BUDGET!$K$85)</f>
        <v/>
      </c>
      <c r="D24" s="151">
        <f>SUMIF(BUDGET!$C$6:$C$83,$E24,BUDGET!$N$6:$N$83)</f>
        <v/>
      </c>
      <c r="E24" s="14" t="inlineStr">
        <is>
          <t>Online_Video</t>
        </is>
      </c>
      <c r="F24" s="37" t="inlineStr">
        <is>
          <t>YouTube</t>
        </is>
      </c>
    </row>
    <row r="25">
      <c r="A25" s="38" t="inlineStr">
        <is>
          <t>BROADCAST RADIO</t>
        </is>
      </c>
      <c r="B25" s="44">
        <f>SUMIF(BUDGET!$C$6:$C$83,$E25,BUDGET!$K$6:$K$83)</f>
        <v/>
      </c>
      <c r="C25" s="156">
        <f>IF(BUDGET!$K$85=0,"",$B25/BUDGET!$K$85)</f>
        <v/>
      </c>
      <c r="D25" s="151">
        <f>SUMIF(BUDGET!$C$6:$C$83,$E25,BUDGET!$N$6:$N$83)</f>
        <v/>
      </c>
      <c r="E25" s="14" t="inlineStr">
        <is>
          <t>Radio</t>
        </is>
      </c>
      <c r="F25" s="37" t="inlineStr">
        <is>
          <t>Radio</t>
        </is>
      </c>
    </row>
    <row r="26">
      <c r="A26" s="38" t="inlineStr">
        <is>
          <t>STREAMING AUDIO</t>
        </is>
      </c>
      <c r="B26" s="44">
        <f>SUMIF(BUDGET!$C$6:$C$83,$E26,BUDGET!$K$6:$K$83)</f>
        <v/>
      </c>
      <c r="C26" s="156">
        <f>IF(BUDGET!$K$85=0,"",$B26/BUDGET!$K$85)</f>
        <v/>
      </c>
      <c r="D26" s="151">
        <f>SUMIF(BUDGET!$C$6:$C$83,$E26,BUDGET!$N$6:$N$83)</f>
        <v/>
      </c>
      <c r="E26" s="14" t="inlineStr">
        <is>
          <t>Streaming_Audio</t>
        </is>
      </c>
      <c r="F26" s="37" t="inlineStr">
        <is>
          <t>Streaming audio</t>
        </is>
      </c>
    </row>
    <row r="27">
      <c r="A27" s="38" t="inlineStr">
        <is>
          <t>PODCAST</t>
        </is>
      </c>
      <c r="B27" s="44">
        <f>SUMIF(BUDGET!$C$6:$C$83,$E27,BUDGET!$K$6:$K$83)</f>
        <v/>
      </c>
      <c r="C27" s="156">
        <f>IF(BUDGET!$K$85=0,"",$B27/BUDGET!$K$85)</f>
        <v/>
      </c>
      <c r="D27" s="151">
        <f>SUMIF(BUDGET!$C$6:$C$83,$E27,BUDGET!$N$6:$N$83)</f>
        <v/>
      </c>
      <c r="E27" s="14" t="inlineStr">
        <is>
          <t>Podcast</t>
        </is>
      </c>
      <c r="F27" s="37" t="inlineStr">
        <is>
          <t>Podcast</t>
        </is>
      </c>
    </row>
    <row r="28">
      <c r="A28" s="38" t="inlineStr">
        <is>
          <t>PRINT</t>
        </is>
      </c>
      <c r="B28" s="44">
        <f>SUMIF(BUDGET!$C$6:$C$83,$E28,BUDGET!$K$6:$K$83)</f>
        <v/>
      </c>
      <c r="C28" s="156">
        <f>IF(BUDGET!$K$85=0,"",$B28/BUDGET!$K$85)</f>
        <v/>
      </c>
      <c r="D28" s="151">
        <f>SUMIF(BUDGET!$C$6:$C$83,$E28,BUDGET!$N$6:$N$83)</f>
        <v/>
      </c>
      <c r="E28" s="14" t="inlineStr">
        <is>
          <t>Print</t>
        </is>
      </c>
      <c r="F28" s="37" t="inlineStr">
        <is>
          <t>Print</t>
        </is>
      </c>
    </row>
    <row r="29" ht="13" customHeight="1">
      <c r="A29" s="38" t="inlineStr">
        <is>
          <t>OUT-OF-HOME</t>
        </is>
      </c>
      <c r="B29" s="44">
        <f>SUMIF(BUDGET!$C$6:$C$83,$E29,BUDGET!$K$6:$K$83)</f>
        <v/>
      </c>
      <c r="C29" s="156">
        <f>IF(BUDGET!$K$85=0,"",$B29/BUDGET!$K$85)</f>
        <v/>
      </c>
      <c r="D29" s="151">
        <f>SUMIF(BUDGET!$C$6:$C$83,$E29,BUDGET!$N$6:$N$83)</f>
        <v/>
      </c>
      <c r="E29" s="14" t="inlineStr">
        <is>
          <t>Out_of_Home</t>
        </is>
      </c>
      <c r="F29" s="37" t="inlineStr">
        <is>
          <t>Out-of-home</t>
        </is>
      </c>
      <c r="G29" s="8" t="inlineStr">
        <is>
          <t>The same money, broken out to the nineteen media categories. Each bar carries the colour of its planning group, so this chart and the pie above read together. Categories you did not buy show no bar.</t>
        </is>
      </c>
    </row>
    <row r="30" ht="13" customHeight="1">
      <c r="A30" s="38" t="inlineStr">
        <is>
          <t>SOCIAL MEDIA</t>
        </is>
      </c>
      <c r="B30" s="44">
        <f>SUMIF(BUDGET!$C$6:$C$83,$E30,BUDGET!$K$6:$K$83)</f>
        <v/>
      </c>
      <c r="C30" s="156">
        <f>IF(BUDGET!$K$85=0,"",$B30/BUDGET!$K$85)</f>
        <v/>
      </c>
      <c r="D30" s="151">
        <f>SUMIF(BUDGET!$C$6:$C$83,$E30,BUDGET!$N$6:$N$83)</f>
        <v/>
      </c>
      <c r="E30" s="14" t="inlineStr">
        <is>
          <t>Social_Media</t>
        </is>
      </c>
      <c r="F30" s="37" t="inlineStr">
        <is>
          <t>Social media</t>
        </is>
      </c>
    </row>
    <row r="31">
      <c r="A31" s="38" t="inlineStr">
        <is>
          <t>SEARCH &amp; AI SURFACES</t>
        </is>
      </c>
      <c r="B31" s="44">
        <f>SUMIF(BUDGET!$C$6:$C$83,$E31,BUDGET!$K$6:$K$83)</f>
        <v/>
      </c>
      <c r="C31" s="156">
        <f>IF(BUDGET!$K$85=0,"",$B31/BUDGET!$K$85)</f>
        <v/>
      </c>
      <c r="D31" s="151">
        <f>SUMIF(BUDGET!$C$6:$C$83,$E31,BUDGET!$N$6:$N$83)</f>
        <v/>
      </c>
      <c r="E31" s="14" t="inlineStr">
        <is>
          <t>Search</t>
        </is>
      </c>
      <c r="F31" s="37" t="inlineStr">
        <is>
          <t>Search &amp; AI</t>
        </is>
      </c>
    </row>
    <row r="32">
      <c r="A32" s="38" t="inlineStr">
        <is>
          <t>CREATOR &amp; INFLUENCER</t>
        </is>
      </c>
      <c r="B32" s="44">
        <f>SUMIF(BUDGET!$C$6:$C$83,$E32,BUDGET!$K$6:$K$83)</f>
        <v/>
      </c>
      <c r="C32" s="156">
        <f>IF(BUDGET!$K$85=0,"",$B32/BUDGET!$K$85)</f>
        <v/>
      </c>
      <c r="D32" s="151">
        <f>SUMIF(BUDGET!$C$6:$C$83,$E32,BUDGET!$N$6:$N$83)</f>
        <v/>
      </c>
      <c r="E32" s="14" t="inlineStr">
        <is>
          <t>Creator_Influencer</t>
        </is>
      </c>
      <c r="F32" s="37" t="inlineStr">
        <is>
          <t>Creator</t>
        </is>
      </c>
    </row>
    <row r="33">
      <c r="A33" s="38" t="inlineStr">
        <is>
          <t>GAMING &amp; IMMERSIVE</t>
        </is>
      </c>
      <c r="B33" s="44">
        <f>SUMIF(BUDGET!$C$6:$C$83,$E33,BUDGET!$K$6:$K$83)</f>
        <v/>
      </c>
      <c r="C33" s="156">
        <f>IF(BUDGET!$K$85=0,"",$B33/BUDGET!$K$85)</f>
        <v/>
      </c>
      <c r="D33" s="151">
        <f>SUMIF(BUDGET!$C$6:$C$83,$E33,BUDGET!$N$6:$N$83)</f>
        <v/>
      </c>
      <c r="E33" s="14" t="inlineStr">
        <is>
          <t>Gaming_Immersive</t>
        </is>
      </c>
      <c r="F33" s="37" t="inlineStr">
        <is>
          <t>Gaming</t>
        </is>
      </c>
    </row>
    <row r="34">
      <c r="A34" s="38" t="inlineStr">
        <is>
          <t>DIRECT MARKETING</t>
        </is>
      </c>
      <c r="B34" s="44">
        <f>SUMIF(BUDGET!$C$6:$C$83,$E34,BUDGET!$K$6:$K$83)</f>
        <v/>
      </c>
      <c r="C34" s="156">
        <f>IF(BUDGET!$K$85=0,"",$B34/BUDGET!$K$85)</f>
        <v/>
      </c>
      <c r="D34" s="151">
        <f>SUMIF(BUDGET!$C$6:$C$83,$E34,BUDGET!$N$6:$N$83)</f>
        <v/>
      </c>
      <c r="E34" s="14" t="inlineStr">
        <is>
          <t>Direct_Marketing</t>
        </is>
      </c>
      <c r="F34" s="37" t="inlineStr">
        <is>
          <t>Direct mail &amp; events</t>
        </is>
      </c>
    </row>
    <row r="36">
      <c r="A36" s="3" t="inlineStr">
        <is>
          <t>BY MONTH</t>
        </is>
      </c>
    </row>
    <row r="37" ht="24" customHeight="1">
      <c r="A37" s="24" t="inlineStr">
        <is>
          <t>MONTH</t>
        </is>
      </c>
      <c r="B37" s="24" t="inlineStr">
        <is>
          <t>SPEND</t>
        </is>
      </c>
      <c r="C37" s="24" t="inlineStr">
        <is>
          <t>GRPs</t>
        </is>
      </c>
    </row>
    <row r="38">
      <c r="A38" s="38" t="inlineStr">
        <is>
          <t>JAN</t>
        </is>
      </c>
      <c r="B38" s="44">
        <f>'FLOW - SPEND'!D$94</f>
        <v/>
      </c>
      <c r="C38" s="151">
        <f>'FLOW - GRPs'!D$94</f>
        <v/>
      </c>
    </row>
    <row r="39">
      <c r="A39" s="38" t="inlineStr">
        <is>
          <t>FEB</t>
        </is>
      </c>
      <c r="B39" s="44">
        <f>'FLOW - SPEND'!E$94</f>
        <v/>
      </c>
      <c r="C39" s="151">
        <f>'FLOW - GRPs'!E$94</f>
        <v/>
      </c>
    </row>
    <row r="40">
      <c r="A40" s="38" t="inlineStr">
        <is>
          <t>MAR</t>
        </is>
      </c>
      <c r="B40" s="44">
        <f>'FLOW - SPEND'!F$94</f>
        <v/>
      </c>
      <c r="C40" s="151">
        <f>'FLOW - GRPs'!F$94</f>
        <v/>
      </c>
    </row>
    <row r="41">
      <c r="A41" s="38" t="inlineStr">
        <is>
          <t>APR</t>
        </is>
      </c>
      <c r="B41" s="44">
        <f>'FLOW - SPEND'!G$94</f>
        <v/>
      </c>
      <c r="C41" s="151">
        <f>'FLOW - GRPs'!G$94</f>
        <v/>
      </c>
    </row>
    <row r="42">
      <c r="A42" s="38" t="inlineStr">
        <is>
          <t>MAY</t>
        </is>
      </c>
      <c r="B42" s="44">
        <f>'FLOW - SPEND'!H$94</f>
        <v/>
      </c>
      <c r="C42" s="151">
        <f>'FLOW - GRPs'!H$94</f>
        <v/>
      </c>
    </row>
    <row r="43">
      <c r="A43" s="38" t="inlineStr">
        <is>
          <t>JUN</t>
        </is>
      </c>
      <c r="B43" s="44">
        <f>'FLOW - SPEND'!I$94</f>
        <v/>
      </c>
      <c r="C43" s="151">
        <f>'FLOW - GRPs'!I$94</f>
        <v/>
      </c>
    </row>
    <row r="44">
      <c r="A44" s="38" t="inlineStr">
        <is>
          <t>JUL</t>
        </is>
      </c>
      <c r="B44" s="44">
        <f>'FLOW - SPEND'!J$94</f>
        <v/>
      </c>
      <c r="C44" s="151">
        <f>'FLOW - GRPs'!J$94</f>
        <v/>
      </c>
    </row>
    <row r="45">
      <c r="A45" s="38" t="inlineStr">
        <is>
          <t>AUG</t>
        </is>
      </c>
      <c r="B45" s="44">
        <f>'FLOW - SPEND'!K$94</f>
        <v/>
      </c>
      <c r="C45" s="151">
        <f>'FLOW - GRPs'!K$94</f>
        <v/>
      </c>
    </row>
    <row r="46">
      <c r="A46" s="38" t="inlineStr">
        <is>
          <t>SEP</t>
        </is>
      </c>
      <c r="B46" s="44">
        <f>'FLOW - SPEND'!L$94</f>
        <v/>
      </c>
      <c r="C46" s="151">
        <f>'FLOW - GRPs'!L$94</f>
        <v/>
      </c>
    </row>
    <row r="47">
      <c r="A47" s="38" t="inlineStr">
        <is>
          <t>OCT</t>
        </is>
      </c>
      <c r="B47" s="44">
        <f>'FLOW - SPEND'!M$94</f>
        <v/>
      </c>
      <c r="C47" s="151">
        <f>'FLOW - GRPs'!M$94</f>
        <v/>
      </c>
    </row>
    <row r="48">
      <c r="A48" s="38" t="inlineStr">
        <is>
          <t>NOV</t>
        </is>
      </c>
      <c r="B48" s="44">
        <f>'FLOW - SPEND'!N$94</f>
        <v/>
      </c>
      <c r="C48" s="151">
        <f>'FLOW - GRPs'!N$94</f>
        <v/>
      </c>
    </row>
    <row r="49">
      <c r="A49" s="38" t="inlineStr">
        <is>
          <t>DEC</t>
        </is>
      </c>
      <c r="B49" s="44">
        <f>'FLOW - SPEND'!O$94</f>
        <v/>
      </c>
      <c r="C49" s="151">
        <f>'FLOW - GRPs'!O$94</f>
        <v/>
      </c>
    </row>
    <row r="62" ht="13" customHeight="1">
      <c r="G62" s="8" t="inlineStr">
        <is>
          <t>Weight delivered, by the same seven groups. Read this against the pie: a group that is a large slice here and a small slice there is buying cheap rating points, and you should be ready to say what those points are worth.</t>
        </is>
      </c>
    </row>
    <row r="63" ht="13" customHeight="1"/>
    <row r="86" ht="13" customHeight="1">
      <c r="G86" s="8" t="inlineStr">
        <is>
          <t>Cash committed month by month. The shape of this chart is the claim your narrative has to defend: every peak and every trough needs a reason that is about the brand, not about the budget.</t>
        </is>
      </c>
    </row>
    <row r="87" ht="13" customHeight="1"/>
    <row r="110" ht="13" customHeight="1">
      <c r="G110" s="8" t="inlineStr">
        <is>
          <t>The two previous charts combined: how much, when, and on what. This is usually the single most useful slide in a media presentation.</t>
        </is>
      </c>
    </row>
    <row r="111" ht="13" customHeight="1"/>
  </sheetData>
  <mergeCells count="7">
    <mergeCell ref="G110:P111"/>
    <mergeCell ref="G29:P30"/>
    <mergeCell ref="A2:E2"/>
    <mergeCell ref="G62:P63"/>
    <mergeCell ref="G3:P3"/>
    <mergeCell ref="G4:P5"/>
    <mergeCell ref="G86:P87"/>
  </mergeCells>
  <pageMargins left="0.75" right="0.75" top="1" bottom="1" header="0.5" footer="0.5"/>
  <pageSetup orientation="landscape" fitToHeight="0" fitToWidth="1"/>
  <headerFooter>
    <oddHeader>&amp;C&amp;9 J345 Media Plan -- budget allocation</oddHeader>
    <oddFooter>&amp;R&amp;8 Page &amp;P of &amp;N</oddFooter>
    <evenHeader/>
    <evenFooter/>
    <firstHeader/>
    <firstFooter/>
  </headerFooter>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P62"/>
  <sheetViews>
    <sheetView showGridLines="0" workbookViewId="0">
      <pane xSplit="4" ySplit="6" topLeftCell="E7"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46" customWidth="1" min="2" max="2"/>
    <col width="14" customWidth="1" min="3" max="3"/>
    <col width="11" customWidth="1" min="4" max="4"/>
    <col width="11" customWidth="1" min="5" max="5"/>
    <col width="11" customWidth="1" min="6" max="6"/>
    <col width="11" customWidth="1" min="7" max="7"/>
    <col width="11" customWidth="1" min="8" max="8"/>
    <col width="11" customWidth="1" min="9" max="9"/>
    <col width="11" customWidth="1" min="10" max="10"/>
    <col width="11" customWidth="1" min="11" max="11"/>
    <col width="11" customWidth="1" min="12" max="12"/>
    <col width="11" customWidth="1" min="13" max="13"/>
    <col width="11" customWidth="1" min="14" max="14"/>
    <col width="11" customWidth="1" min="15" max="15"/>
    <col width="11" customWidth="1" min="16" max="16"/>
  </cols>
  <sheetData>
    <row r="1" ht="22" customHeight="1">
      <c r="A1" s="1" t="inlineStr">
        <is>
          <t>FLOWCHART  --  ONE CATEGORY AT A TIME</t>
        </is>
      </c>
    </row>
    <row r="2" ht="30" customHeight="1">
      <c r="A2" s="2" t="inlineStr">
        <is>
          <t>Choose a planning group or a single media category in the yellow cell. The flowchart below, and the chart under it, redraw for just that slice of the plan. Use this when you present: nobody can read a 78-line flowchart from the back of a room.</t>
        </is>
      </c>
    </row>
    <row r="4">
      <c r="B4" s="3" t="inlineStr">
        <is>
          <t>SHOW:</t>
        </is>
      </c>
      <c r="C4" s="5" t="inlineStr">
        <is>
          <t>ALL MEDIA</t>
        </is>
      </c>
      <c r="D4" s="6" t="n"/>
      <c r="E4" s="7" t="n"/>
    </row>
    <row r="6" ht="30" customHeight="1">
      <c r="A6" s="24" t="inlineStr">
        <is>
          <t>#</t>
        </is>
      </c>
      <c r="B6" s="24" t="inlineStr">
        <is>
          <t>VEHICLE</t>
        </is>
      </c>
      <c r="C6" s="24" t="inlineStr">
        <is>
          <t>SPEND</t>
        </is>
      </c>
      <c r="D6" s="24" t="inlineStr">
        <is>
          <t>GRPs</t>
        </is>
      </c>
      <c r="E6" s="24" t="inlineStr">
        <is>
          <t>JAN</t>
        </is>
      </c>
      <c r="F6" s="24" t="inlineStr">
        <is>
          <t>FEB</t>
        </is>
      </c>
      <c r="G6" s="24" t="inlineStr">
        <is>
          <t>MAR</t>
        </is>
      </c>
      <c r="H6" s="24" t="inlineStr">
        <is>
          <t>APR</t>
        </is>
      </c>
      <c r="I6" s="24" t="inlineStr">
        <is>
          <t>MAY</t>
        </is>
      </c>
      <c r="J6" s="24" t="inlineStr">
        <is>
          <t>JUN</t>
        </is>
      </c>
      <c r="K6" s="24" t="inlineStr">
        <is>
          <t>JUL</t>
        </is>
      </c>
      <c r="L6" s="24" t="inlineStr">
        <is>
          <t>AUG</t>
        </is>
      </c>
      <c r="M6" s="24" t="inlineStr">
        <is>
          <t>SEP</t>
        </is>
      </c>
      <c r="N6" s="24" t="inlineStr">
        <is>
          <t>OCT</t>
        </is>
      </c>
      <c r="O6" s="24" t="inlineStr">
        <is>
          <t>NOV</t>
        </is>
      </c>
      <c r="P6" s="24" t="inlineStr">
        <is>
          <t>DEC</t>
        </is>
      </c>
    </row>
    <row r="7">
      <c r="A7" s="39" t="n">
        <v>1</v>
      </c>
      <c r="B7" s="22">
        <f>IFERROR(INDEX(BUDGET!$D$6:$D$83,MATCH(1,BUDGET!$V$6:$V$83,0)),"")</f>
        <v/>
      </c>
      <c r="C7" s="51">
        <f>IFERROR(INDEX(BUDGET!$K$6:$K$83,MATCH(1,BUDGET!$V$6:$V$83,0)),"")</f>
        <v/>
      </c>
      <c r="D7" s="152">
        <f>IFERROR(INDEX(BUDGET!$N$6:$N$83,MATCH(1,BUDGET!$V$6:$V$83,0)),"")</f>
        <v/>
      </c>
      <c r="E7" s="152">
        <f>IFERROR(INDEX('FLOW - GRPs'!$D$6:$D$83,MATCH(1,BUDGET!$V$6:$V$83,0)),"")</f>
        <v/>
      </c>
      <c r="F7" s="152">
        <f>IFERROR(INDEX('FLOW - GRPs'!$E$6:$E$83,MATCH(1,BUDGET!$V$6:$V$83,0)),"")</f>
        <v/>
      </c>
      <c r="G7" s="152">
        <f>IFERROR(INDEX('FLOW - GRPs'!$F$6:$F$83,MATCH(1,BUDGET!$V$6:$V$83,0)),"")</f>
        <v/>
      </c>
      <c r="H7" s="152">
        <f>IFERROR(INDEX('FLOW - GRPs'!$G$6:$G$83,MATCH(1,BUDGET!$V$6:$V$83,0)),"")</f>
        <v/>
      </c>
      <c r="I7" s="152">
        <f>IFERROR(INDEX('FLOW - GRPs'!$H$6:$H$83,MATCH(1,BUDGET!$V$6:$V$83,0)),"")</f>
        <v/>
      </c>
      <c r="J7" s="152">
        <f>IFERROR(INDEX('FLOW - GRPs'!$I$6:$I$83,MATCH(1,BUDGET!$V$6:$V$83,0)),"")</f>
        <v/>
      </c>
      <c r="K7" s="152">
        <f>IFERROR(INDEX('FLOW - GRPs'!$J$6:$J$83,MATCH(1,BUDGET!$V$6:$V$83,0)),"")</f>
        <v/>
      </c>
      <c r="L7" s="152">
        <f>IFERROR(INDEX('FLOW - GRPs'!$K$6:$K$83,MATCH(1,BUDGET!$V$6:$V$83,0)),"")</f>
        <v/>
      </c>
      <c r="M7" s="152">
        <f>IFERROR(INDEX('FLOW - GRPs'!$L$6:$L$83,MATCH(1,BUDGET!$V$6:$V$83,0)),"")</f>
        <v/>
      </c>
      <c r="N7" s="152">
        <f>IFERROR(INDEX('FLOW - GRPs'!$M$6:$M$83,MATCH(1,BUDGET!$V$6:$V$83,0)),"")</f>
        <v/>
      </c>
      <c r="O7" s="152">
        <f>IFERROR(INDEX('FLOW - GRPs'!$N$6:$N$83,MATCH(1,BUDGET!$V$6:$V$83,0)),"")</f>
        <v/>
      </c>
      <c r="P7" s="152">
        <f>IFERROR(INDEX('FLOW - GRPs'!$O$6:$O$83,MATCH(1,BUDGET!$V$6:$V$83,0)),"")</f>
        <v/>
      </c>
    </row>
    <row r="8">
      <c r="A8" s="39" t="n">
        <v>2</v>
      </c>
      <c r="B8" s="22">
        <f>IFERROR(INDEX(BUDGET!$D$6:$D$83,MATCH(2,BUDGET!$V$6:$V$83,0)),"")</f>
        <v/>
      </c>
      <c r="C8" s="51">
        <f>IFERROR(INDEX(BUDGET!$K$6:$K$83,MATCH(2,BUDGET!$V$6:$V$83,0)),"")</f>
        <v/>
      </c>
      <c r="D8" s="152">
        <f>IFERROR(INDEX(BUDGET!$N$6:$N$83,MATCH(2,BUDGET!$V$6:$V$83,0)),"")</f>
        <v/>
      </c>
      <c r="E8" s="152">
        <f>IFERROR(INDEX('FLOW - GRPs'!$D$6:$D$83,MATCH(2,BUDGET!$V$6:$V$83,0)),"")</f>
        <v/>
      </c>
      <c r="F8" s="152">
        <f>IFERROR(INDEX('FLOW - GRPs'!$E$6:$E$83,MATCH(2,BUDGET!$V$6:$V$83,0)),"")</f>
        <v/>
      </c>
      <c r="G8" s="152">
        <f>IFERROR(INDEX('FLOW - GRPs'!$F$6:$F$83,MATCH(2,BUDGET!$V$6:$V$83,0)),"")</f>
        <v/>
      </c>
      <c r="H8" s="152">
        <f>IFERROR(INDEX('FLOW - GRPs'!$G$6:$G$83,MATCH(2,BUDGET!$V$6:$V$83,0)),"")</f>
        <v/>
      </c>
      <c r="I8" s="152">
        <f>IFERROR(INDEX('FLOW - GRPs'!$H$6:$H$83,MATCH(2,BUDGET!$V$6:$V$83,0)),"")</f>
        <v/>
      </c>
      <c r="J8" s="152">
        <f>IFERROR(INDEX('FLOW - GRPs'!$I$6:$I$83,MATCH(2,BUDGET!$V$6:$V$83,0)),"")</f>
        <v/>
      </c>
      <c r="K8" s="152">
        <f>IFERROR(INDEX('FLOW - GRPs'!$J$6:$J$83,MATCH(2,BUDGET!$V$6:$V$83,0)),"")</f>
        <v/>
      </c>
      <c r="L8" s="152">
        <f>IFERROR(INDEX('FLOW - GRPs'!$K$6:$K$83,MATCH(2,BUDGET!$V$6:$V$83,0)),"")</f>
        <v/>
      </c>
      <c r="M8" s="152">
        <f>IFERROR(INDEX('FLOW - GRPs'!$L$6:$L$83,MATCH(2,BUDGET!$V$6:$V$83,0)),"")</f>
        <v/>
      </c>
      <c r="N8" s="152">
        <f>IFERROR(INDEX('FLOW - GRPs'!$M$6:$M$83,MATCH(2,BUDGET!$V$6:$V$83,0)),"")</f>
        <v/>
      </c>
      <c r="O8" s="152">
        <f>IFERROR(INDEX('FLOW - GRPs'!$N$6:$N$83,MATCH(2,BUDGET!$V$6:$V$83,0)),"")</f>
        <v/>
      </c>
      <c r="P8" s="152">
        <f>IFERROR(INDEX('FLOW - GRPs'!$O$6:$O$83,MATCH(2,BUDGET!$V$6:$V$83,0)),"")</f>
        <v/>
      </c>
    </row>
    <row r="9">
      <c r="A9" s="39" t="n">
        <v>3</v>
      </c>
      <c r="B9" s="22">
        <f>IFERROR(INDEX(BUDGET!$D$6:$D$83,MATCH(3,BUDGET!$V$6:$V$83,0)),"")</f>
        <v/>
      </c>
      <c r="C9" s="51">
        <f>IFERROR(INDEX(BUDGET!$K$6:$K$83,MATCH(3,BUDGET!$V$6:$V$83,0)),"")</f>
        <v/>
      </c>
      <c r="D9" s="152">
        <f>IFERROR(INDEX(BUDGET!$N$6:$N$83,MATCH(3,BUDGET!$V$6:$V$83,0)),"")</f>
        <v/>
      </c>
      <c r="E9" s="152">
        <f>IFERROR(INDEX('FLOW - GRPs'!$D$6:$D$83,MATCH(3,BUDGET!$V$6:$V$83,0)),"")</f>
        <v/>
      </c>
      <c r="F9" s="152">
        <f>IFERROR(INDEX('FLOW - GRPs'!$E$6:$E$83,MATCH(3,BUDGET!$V$6:$V$83,0)),"")</f>
        <v/>
      </c>
      <c r="G9" s="152">
        <f>IFERROR(INDEX('FLOW - GRPs'!$F$6:$F$83,MATCH(3,BUDGET!$V$6:$V$83,0)),"")</f>
        <v/>
      </c>
      <c r="H9" s="152">
        <f>IFERROR(INDEX('FLOW - GRPs'!$G$6:$G$83,MATCH(3,BUDGET!$V$6:$V$83,0)),"")</f>
        <v/>
      </c>
      <c r="I9" s="152">
        <f>IFERROR(INDEX('FLOW - GRPs'!$H$6:$H$83,MATCH(3,BUDGET!$V$6:$V$83,0)),"")</f>
        <v/>
      </c>
      <c r="J9" s="152">
        <f>IFERROR(INDEX('FLOW - GRPs'!$I$6:$I$83,MATCH(3,BUDGET!$V$6:$V$83,0)),"")</f>
        <v/>
      </c>
      <c r="K9" s="152">
        <f>IFERROR(INDEX('FLOW - GRPs'!$J$6:$J$83,MATCH(3,BUDGET!$V$6:$V$83,0)),"")</f>
        <v/>
      </c>
      <c r="L9" s="152">
        <f>IFERROR(INDEX('FLOW - GRPs'!$K$6:$K$83,MATCH(3,BUDGET!$V$6:$V$83,0)),"")</f>
        <v/>
      </c>
      <c r="M9" s="152">
        <f>IFERROR(INDEX('FLOW - GRPs'!$L$6:$L$83,MATCH(3,BUDGET!$V$6:$V$83,0)),"")</f>
        <v/>
      </c>
      <c r="N9" s="152">
        <f>IFERROR(INDEX('FLOW - GRPs'!$M$6:$M$83,MATCH(3,BUDGET!$V$6:$V$83,0)),"")</f>
        <v/>
      </c>
      <c r="O9" s="152">
        <f>IFERROR(INDEX('FLOW - GRPs'!$N$6:$N$83,MATCH(3,BUDGET!$V$6:$V$83,0)),"")</f>
        <v/>
      </c>
      <c r="P9" s="152">
        <f>IFERROR(INDEX('FLOW - GRPs'!$O$6:$O$83,MATCH(3,BUDGET!$V$6:$V$83,0)),"")</f>
        <v/>
      </c>
    </row>
    <row r="10">
      <c r="A10" s="39" t="n">
        <v>4</v>
      </c>
      <c r="B10" s="22">
        <f>IFERROR(INDEX(BUDGET!$D$6:$D$83,MATCH(4,BUDGET!$V$6:$V$83,0)),"")</f>
        <v/>
      </c>
      <c r="C10" s="51">
        <f>IFERROR(INDEX(BUDGET!$K$6:$K$83,MATCH(4,BUDGET!$V$6:$V$83,0)),"")</f>
        <v/>
      </c>
      <c r="D10" s="152">
        <f>IFERROR(INDEX(BUDGET!$N$6:$N$83,MATCH(4,BUDGET!$V$6:$V$83,0)),"")</f>
        <v/>
      </c>
      <c r="E10" s="152">
        <f>IFERROR(INDEX('FLOW - GRPs'!$D$6:$D$83,MATCH(4,BUDGET!$V$6:$V$83,0)),"")</f>
        <v/>
      </c>
      <c r="F10" s="152">
        <f>IFERROR(INDEX('FLOW - GRPs'!$E$6:$E$83,MATCH(4,BUDGET!$V$6:$V$83,0)),"")</f>
        <v/>
      </c>
      <c r="G10" s="152">
        <f>IFERROR(INDEX('FLOW - GRPs'!$F$6:$F$83,MATCH(4,BUDGET!$V$6:$V$83,0)),"")</f>
        <v/>
      </c>
      <c r="H10" s="152">
        <f>IFERROR(INDEX('FLOW - GRPs'!$G$6:$G$83,MATCH(4,BUDGET!$V$6:$V$83,0)),"")</f>
        <v/>
      </c>
      <c r="I10" s="152">
        <f>IFERROR(INDEX('FLOW - GRPs'!$H$6:$H$83,MATCH(4,BUDGET!$V$6:$V$83,0)),"")</f>
        <v/>
      </c>
      <c r="J10" s="152">
        <f>IFERROR(INDEX('FLOW - GRPs'!$I$6:$I$83,MATCH(4,BUDGET!$V$6:$V$83,0)),"")</f>
        <v/>
      </c>
      <c r="K10" s="152">
        <f>IFERROR(INDEX('FLOW - GRPs'!$J$6:$J$83,MATCH(4,BUDGET!$V$6:$V$83,0)),"")</f>
        <v/>
      </c>
      <c r="L10" s="152">
        <f>IFERROR(INDEX('FLOW - GRPs'!$K$6:$K$83,MATCH(4,BUDGET!$V$6:$V$83,0)),"")</f>
        <v/>
      </c>
      <c r="M10" s="152">
        <f>IFERROR(INDEX('FLOW - GRPs'!$L$6:$L$83,MATCH(4,BUDGET!$V$6:$V$83,0)),"")</f>
        <v/>
      </c>
      <c r="N10" s="152">
        <f>IFERROR(INDEX('FLOW - GRPs'!$M$6:$M$83,MATCH(4,BUDGET!$V$6:$V$83,0)),"")</f>
        <v/>
      </c>
      <c r="O10" s="152">
        <f>IFERROR(INDEX('FLOW - GRPs'!$N$6:$N$83,MATCH(4,BUDGET!$V$6:$V$83,0)),"")</f>
        <v/>
      </c>
      <c r="P10" s="152">
        <f>IFERROR(INDEX('FLOW - GRPs'!$O$6:$O$83,MATCH(4,BUDGET!$V$6:$V$83,0)),"")</f>
        <v/>
      </c>
    </row>
    <row r="11">
      <c r="A11" s="39" t="n">
        <v>5</v>
      </c>
      <c r="B11" s="22">
        <f>IFERROR(INDEX(BUDGET!$D$6:$D$83,MATCH(5,BUDGET!$V$6:$V$83,0)),"")</f>
        <v/>
      </c>
      <c r="C11" s="51">
        <f>IFERROR(INDEX(BUDGET!$K$6:$K$83,MATCH(5,BUDGET!$V$6:$V$83,0)),"")</f>
        <v/>
      </c>
      <c r="D11" s="152">
        <f>IFERROR(INDEX(BUDGET!$N$6:$N$83,MATCH(5,BUDGET!$V$6:$V$83,0)),"")</f>
        <v/>
      </c>
      <c r="E11" s="152">
        <f>IFERROR(INDEX('FLOW - GRPs'!$D$6:$D$83,MATCH(5,BUDGET!$V$6:$V$83,0)),"")</f>
        <v/>
      </c>
      <c r="F11" s="152">
        <f>IFERROR(INDEX('FLOW - GRPs'!$E$6:$E$83,MATCH(5,BUDGET!$V$6:$V$83,0)),"")</f>
        <v/>
      </c>
      <c r="G11" s="152">
        <f>IFERROR(INDEX('FLOW - GRPs'!$F$6:$F$83,MATCH(5,BUDGET!$V$6:$V$83,0)),"")</f>
        <v/>
      </c>
      <c r="H11" s="152">
        <f>IFERROR(INDEX('FLOW - GRPs'!$G$6:$G$83,MATCH(5,BUDGET!$V$6:$V$83,0)),"")</f>
        <v/>
      </c>
      <c r="I11" s="152">
        <f>IFERROR(INDEX('FLOW - GRPs'!$H$6:$H$83,MATCH(5,BUDGET!$V$6:$V$83,0)),"")</f>
        <v/>
      </c>
      <c r="J11" s="152">
        <f>IFERROR(INDEX('FLOW - GRPs'!$I$6:$I$83,MATCH(5,BUDGET!$V$6:$V$83,0)),"")</f>
        <v/>
      </c>
      <c r="K11" s="152">
        <f>IFERROR(INDEX('FLOW - GRPs'!$J$6:$J$83,MATCH(5,BUDGET!$V$6:$V$83,0)),"")</f>
        <v/>
      </c>
      <c r="L11" s="152">
        <f>IFERROR(INDEX('FLOW - GRPs'!$K$6:$K$83,MATCH(5,BUDGET!$V$6:$V$83,0)),"")</f>
        <v/>
      </c>
      <c r="M11" s="152">
        <f>IFERROR(INDEX('FLOW - GRPs'!$L$6:$L$83,MATCH(5,BUDGET!$V$6:$V$83,0)),"")</f>
        <v/>
      </c>
      <c r="N11" s="152">
        <f>IFERROR(INDEX('FLOW - GRPs'!$M$6:$M$83,MATCH(5,BUDGET!$V$6:$V$83,0)),"")</f>
        <v/>
      </c>
      <c r="O11" s="152">
        <f>IFERROR(INDEX('FLOW - GRPs'!$N$6:$N$83,MATCH(5,BUDGET!$V$6:$V$83,0)),"")</f>
        <v/>
      </c>
      <c r="P11" s="152">
        <f>IFERROR(INDEX('FLOW - GRPs'!$O$6:$O$83,MATCH(5,BUDGET!$V$6:$V$83,0)),"")</f>
        <v/>
      </c>
    </row>
    <row r="12">
      <c r="A12" s="39" t="n">
        <v>6</v>
      </c>
      <c r="B12" s="22">
        <f>IFERROR(INDEX(BUDGET!$D$6:$D$83,MATCH(6,BUDGET!$V$6:$V$83,0)),"")</f>
        <v/>
      </c>
      <c r="C12" s="51">
        <f>IFERROR(INDEX(BUDGET!$K$6:$K$83,MATCH(6,BUDGET!$V$6:$V$83,0)),"")</f>
        <v/>
      </c>
      <c r="D12" s="152">
        <f>IFERROR(INDEX(BUDGET!$N$6:$N$83,MATCH(6,BUDGET!$V$6:$V$83,0)),"")</f>
        <v/>
      </c>
      <c r="E12" s="152">
        <f>IFERROR(INDEX('FLOW - GRPs'!$D$6:$D$83,MATCH(6,BUDGET!$V$6:$V$83,0)),"")</f>
        <v/>
      </c>
      <c r="F12" s="152">
        <f>IFERROR(INDEX('FLOW - GRPs'!$E$6:$E$83,MATCH(6,BUDGET!$V$6:$V$83,0)),"")</f>
        <v/>
      </c>
      <c r="G12" s="152">
        <f>IFERROR(INDEX('FLOW - GRPs'!$F$6:$F$83,MATCH(6,BUDGET!$V$6:$V$83,0)),"")</f>
        <v/>
      </c>
      <c r="H12" s="152">
        <f>IFERROR(INDEX('FLOW - GRPs'!$G$6:$G$83,MATCH(6,BUDGET!$V$6:$V$83,0)),"")</f>
        <v/>
      </c>
      <c r="I12" s="152">
        <f>IFERROR(INDEX('FLOW - GRPs'!$H$6:$H$83,MATCH(6,BUDGET!$V$6:$V$83,0)),"")</f>
        <v/>
      </c>
      <c r="J12" s="152">
        <f>IFERROR(INDEX('FLOW - GRPs'!$I$6:$I$83,MATCH(6,BUDGET!$V$6:$V$83,0)),"")</f>
        <v/>
      </c>
      <c r="K12" s="152">
        <f>IFERROR(INDEX('FLOW - GRPs'!$J$6:$J$83,MATCH(6,BUDGET!$V$6:$V$83,0)),"")</f>
        <v/>
      </c>
      <c r="L12" s="152">
        <f>IFERROR(INDEX('FLOW - GRPs'!$K$6:$K$83,MATCH(6,BUDGET!$V$6:$V$83,0)),"")</f>
        <v/>
      </c>
      <c r="M12" s="152">
        <f>IFERROR(INDEX('FLOW - GRPs'!$L$6:$L$83,MATCH(6,BUDGET!$V$6:$V$83,0)),"")</f>
        <v/>
      </c>
      <c r="N12" s="152">
        <f>IFERROR(INDEX('FLOW - GRPs'!$M$6:$M$83,MATCH(6,BUDGET!$V$6:$V$83,0)),"")</f>
        <v/>
      </c>
      <c r="O12" s="152">
        <f>IFERROR(INDEX('FLOW - GRPs'!$N$6:$N$83,MATCH(6,BUDGET!$V$6:$V$83,0)),"")</f>
        <v/>
      </c>
      <c r="P12" s="152">
        <f>IFERROR(INDEX('FLOW - GRPs'!$O$6:$O$83,MATCH(6,BUDGET!$V$6:$V$83,0)),"")</f>
        <v/>
      </c>
    </row>
    <row r="13">
      <c r="A13" s="39" t="n">
        <v>7</v>
      </c>
      <c r="B13" s="22">
        <f>IFERROR(INDEX(BUDGET!$D$6:$D$83,MATCH(7,BUDGET!$V$6:$V$83,0)),"")</f>
        <v/>
      </c>
      <c r="C13" s="51">
        <f>IFERROR(INDEX(BUDGET!$K$6:$K$83,MATCH(7,BUDGET!$V$6:$V$83,0)),"")</f>
        <v/>
      </c>
      <c r="D13" s="152">
        <f>IFERROR(INDEX(BUDGET!$N$6:$N$83,MATCH(7,BUDGET!$V$6:$V$83,0)),"")</f>
        <v/>
      </c>
      <c r="E13" s="152">
        <f>IFERROR(INDEX('FLOW - GRPs'!$D$6:$D$83,MATCH(7,BUDGET!$V$6:$V$83,0)),"")</f>
        <v/>
      </c>
      <c r="F13" s="152">
        <f>IFERROR(INDEX('FLOW - GRPs'!$E$6:$E$83,MATCH(7,BUDGET!$V$6:$V$83,0)),"")</f>
        <v/>
      </c>
      <c r="G13" s="152">
        <f>IFERROR(INDEX('FLOW - GRPs'!$F$6:$F$83,MATCH(7,BUDGET!$V$6:$V$83,0)),"")</f>
        <v/>
      </c>
      <c r="H13" s="152">
        <f>IFERROR(INDEX('FLOW - GRPs'!$G$6:$G$83,MATCH(7,BUDGET!$V$6:$V$83,0)),"")</f>
        <v/>
      </c>
      <c r="I13" s="152">
        <f>IFERROR(INDEX('FLOW - GRPs'!$H$6:$H$83,MATCH(7,BUDGET!$V$6:$V$83,0)),"")</f>
        <v/>
      </c>
      <c r="J13" s="152">
        <f>IFERROR(INDEX('FLOW - GRPs'!$I$6:$I$83,MATCH(7,BUDGET!$V$6:$V$83,0)),"")</f>
        <v/>
      </c>
      <c r="K13" s="152">
        <f>IFERROR(INDEX('FLOW - GRPs'!$J$6:$J$83,MATCH(7,BUDGET!$V$6:$V$83,0)),"")</f>
        <v/>
      </c>
      <c r="L13" s="152">
        <f>IFERROR(INDEX('FLOW - GRPs'!$K$6:$K$83,MATCH(7,BUDGET!$V$6:$V$83,0)),"")</f>
        <v/>
      </c>
      <c r="M13" s="152">
        <f>IFERROR(INDEX('FLOW - GRPs'!$L$6:$L$83,MATCH(7,BUDGET!$V$6:$V$83,0)),"")</f>
        <v/>
      </c>
      <c r="N13" s="152">
        <f>IFERROR(INDEX('FLOW - GRPs'!$M$6:$M$83,MATCH(7,BUDGET!$V$6:$V$83,0)),"")</f>
        <v/>
      </c>
      <c r="O13" s="152">
        <f>IFERROR(INDEX('FLOW - GRPs'!$N$6:$N$83,MATCH(7,BUDGET!$V$6:$V$83,0)),"")</f>
        <v/>
      </c>
      <c r="P13" s="152">
        <f>IFERROR(INDEX('FLOW - GRPs'!$O$6:$O$83,MATCH(7,BUDGET!$V$6:$V$83,0)),"")</f>
        <v/>
      </c>
    </row>
    <row r="14">
      <c r="A14" s="39" t="n">
        <v>8</v>
      </c>
      <c r="B14" s="22">
        <f>IFERROR(INDEX(BUDGET!$D$6:$D$83,MATCH(8,BUDGET!$V$6:$V$83,0)),"")</f>
        <v/>
      </c>
      <c r="C14" s="51">
        <f>IFERROR(INDEX(BUDGET!$K$6:$K$83,MATCH(8,BUDGET!$V$6:$V$83,0)),"")</f>
        <v/>
      </c>
      <c r="D14" s="152">
        <f>IFERROR(INDEX(BUDGET!$N$6:$N$83,MATCH(8,BUDGET!$V$6:$V$83,0)),"")</f>
        <v/>
      </c>
      <c r="E14" s="152">
        <f>IFERROR(INDEX('FLOW - GRPs'!$D$6:$D$83,MATCH(8,BUDGET!$V$6:$V$83,0)),"")</f>
        <v/>
      </c>
      <c r="F14" s="152">
        <f>IFERROR(INDEX('FLOW - GRPs'!$E$6:$E$83,MATCH(8,BUDGET!$V$6:$V$83,0)),"")</f>
        <v/>
      </c>
      <c r="G14" s="152">
        <f>IFERROR(INDEX('FLOW - GRPs'!$F$6:$F$83,MATCH(8,BUDGET!$V$6:$V$83,0)),"")</f>
        <v/>
      </c>
      <c r="H14" s="152">
        <f>IFERROR(INDEX('FLOW - GRPs'!$G$6:$G$83,MATCH(8,BUDGET!$V$6:$V$83,0)),"")</f>
        <v/>
      </c>
      <c r="I14" s="152">
        <f>IFERROR(INDEX('FLOW - GRPs'!$H$6:$H$83,MATCH(8,BUDGET!$V$6:$V$83,0)),"")</f>
        <v/>
      </c>
      <c r="J14" s="152">
        <f>IFERROR(INDEX('FLOW - GRPs'!$I$6:$I$83,MATCH(8,BUDGET!$V$6:$V$83,0)),"")</f>
        <v/>
      </c>
      <c r="K14" s="152">
        <f>IFERROR(INDEX('FLOW - GRPs'!$J$6:$J$83,MATCH(8,BUDGET!$V$6:$V$83,0)),"")</f>
        <v/>
      </c>
      <c r="L14" s="152">
        <f>IFERROR(INDEX('FLOW - GRPs'!$K$6:$K$83,MATCH(8,BUDGET!$V$6:$V$83,0)),"")</f>
        <v/>
      </c>
      <c r="M14" s="152">
        <f>IFERROR(INDEX('FLOW - GRPs'!$L$6:$L$83,MATCH(8,BUDGET!$V$6:$V$83,0)),"")</f>
        <v/>
      </c>
      <c r="N14" s="152">
        <f>IFERROR(INDEX('FLOW - GRPs'!$M$6:$M$83,MATCH(8,BUDGET!$V$6:$V$83,0)),"")</f>
        <v/>
      </c>
      <c r="O14" s="152">
        <f>IFERROR(INDEX('FLOW - GRPs'!$N$6:$N$83,MATCH(8,BUDGET!$V$6:$V$83,0)),"")</f>
        <v/>
      </c>
      <c r="P14" s="152">
        <f>IFERROR(INDEX('FLOW - GRPs'!$O$6:$O$83,MATCH(8,BUDGET!$V$6:$V$83,0)),"")</f>
        <v/>
      </c>
    </row>
    <row r="15">
      <c r="A15" s="39" t="n">
        <v>9</v>
      </c>
      <c r="B15" s="22">
        <f>IFERROR(INDEX(BUDGET!$D$6:$D$83,MATCH(9,BUDGET!$V$6:$V$83,0)),"")</f>
        <v/>
      </c>
      <c r="C15" s="51">
        <f>IFERROR(INDEX(BUDGET!$K$6:$K$83,MATCH(9,BUDGET!$V$6:$V$83,0)),"")</f>
        <v/>
      </c>
      <c r="D15" s="152">
        <f>IFERROR(INDEX(BUDGET!$N$6:$N$83,MATCH(9,BUDGET!$V$6:$V$83,0)),"")</f>
        <v/>
      </c>
      <c r="E15" s="152">
        <f>IFERROR(INDEX('FLOW - GRPs'!$D$6:$D$83,MATCH(9,BUDGET!$V$6:$V$83,0)),"")</f>
        <v/>
      </c>
      <c r="F15" s="152">
        <f>IFERROR(INDEX('FLOW - GRPs'!$E$6:$E$83,MATCH(9,BUDGET!$V$6:$V$83,0)),"")</f>
        <v/>
      </c>
      <c r="G15" s="152">
        <f>IFERROR(INDEX('FLOW - GRPs'!$F$6:$F$83,MATCH(9,BUDGET!$V$6:$V$83,0)),"")</f>
        <v/>
      </c>
      <c r="H15" s="152">
        <f>IFERROR(INDEX('FLOW - GRPs'!$G$6:$G$83,MATCH(9,BUDGET!$V$6:$V$83,0)),"")</f>
        <v/>
      </c>
      <c r="I15" s="152">
        <f>IFERROR(INDEX('FLOW - GRPs'!$H$6:$H$83,MATCH(9,BUDGET!$V$6:$V$83,0)),"")</f>
        <v/>
      </c>
      <c r="J15" s="152">
        <f>IFERROR(INDEX('FLOW - GRPs'!$I$6:$I$83,MATCH(9,BUDGET!$V$6:$V$83,0)),"")</f>
        <v/>
      </c>
      <c r="K15" s="152">
        <f>IFERROR(INDEX('FLOW - GRPs'!$J$6:$J$83,MATCH(9,BUDGET!$V$6:$V$83,0)),"")</f>
        <v/>
      </c>
      <c r="L15" s="152">
        <f>IFERROR(INDEX('FLOW - GRPs'!$K$6:$K$83,MATCH(9,BUDGET!$V$6:$V$83,0)),"")</f>
        <v/>
      </c>
      <c r="M15" s="152">
        <f>IFERROR(INDEX('FLOW - GRPs'!$L$6:$L$83,MATCH(9,BUDGET!$V$6:$V$83,0)),"")</f>
        <v/>
      </c>
      <c r="N15" s="152">
        <f>IFERROR(INDEX('FLOW - GRPs'!$M$6:$M$83,MATCH(9,BUDGET!$V$6:$V$83,0)),"")</f>
        <v/>
      </c>
      <c r="O15" s="152">
        <f>IFERROR(INDEX('FLOW - GRPs'!$N$6:$N$83,MATCH(9,BUDGET!$V$6:$V$83,0)),"")</f>
        <v/>
      </c>
      <c r="P15" s="152">
        <f>IFERROR(INDEX('FLOW - GRPs'!$O$6:$O$83,MATCH(9,BUDGET!$V$6:$V$83,0)),"")</f>
        <v/>
      </c>
    </row>
    <row r="16">
      <c r="A16" s="39" t="n">
        <v>10</v>
      </c>
      <c r="B16" s="22">
        <f>IFERROR(INDEX(BUDGET!$D$6:$D$83,MATCH(10,BUDGET!$V$6:$V$83,0)),"")</f>
        <v/>
      </c>
      <c r="C16" s="51">
        <f>IFERROR(INDEX(BUDGET!$K$6:$K$83,MATCH(10,BUDGET!$V$6:$V$83,0)),"")</f>
        <v/>
      </c>
      <c r="D16" s="152">
        <f>IFERROR(INDEX(BUDGET!$N$6:$N$83,MATCH(10,BUDGET!$V$6:$V$83,0)),"")</f>
        <v/>
      </c>
      <c r="E16" s="152">
        <f>IFERROR(INDEX('FLOW - GRPs'!$D$6:$D$83,MATCH(10,BUDGET!$V$6:$V$83,0)),"")</f>
        <v/>
      </c>
      <c r="F16" s="152">
        <f>IFERROR(INDEX('FLOW - GRPs'!$E$6:$E$83,MATCH(10,BUDGET!$V$6:$V$83,0)),"")</f>
        <v/>
      </c>
      <c r="G16" s="152">
        <f>IFERROR(INDEX('FLOW - GRPs'!$F$6:$F$83,MATCH(10,BUDGET!$V$6:$V$83,0)),"")</f>
        <v/>
      </c>
      <c r="H16" s="152">
        <f>IFERROR(INDEX('FLOW - GRPs'!$G$6:$G$83,MATCH(10,BUDGET!$V$6:$V$83,0)),"")</f>
        <v/>
      </c>
      <c r="I16" s="152">
        <f>IFERROR(INDEX('FLOW - GRPs'!$H$6:$H$83,MATCH(10,BUDGET!$V$6:$V$83,0)),"")</f>
        <v/>
      </c>
      <c r="J16" s="152">
        <f>IFERROR(INDEX('FLOW - GRPs'!$I$6:$I$83,MATCH(10,BUDGET!$V$6:$V$83,0)),"")</f>
        <v/>
      </c>
      <c r="K16" s="152">
        <f>IFERROR(INDEX('FLOW - GRPs'!$J$6:$J$83,MATCH(10,BUDGET!$V$6:$V$83,0)),"")</f>
        <v/>
      </c>
      <c r="L16" s="152">
        <f>IFERROR(INDEX('FLOW - GRPs'!$K$6:$K$83,MATCH(10,BUDGET!$V$6:$V$83,0)),"")</f>
        <v/>
      </c>
      <c r="M16" s="152">
        <f>IFERROR(INDEX('FLOW - GRPs'!$L$6:$L$83,MATCH(10,BUDGET!$V$6:$V$83,0)),"")</f>
        <v/>
      </c>
      <c r="N16" s="152">
        <f>IFERROR(INDEX('FLOW - GRPs'!$M$6:$M$83,MATCH(10,BUDGET!$V$6:$V$83,0)),"")</f>
        <v/>
      </c>
      <c r="O16" s="152">
        <f>IFERROR(INDEX('FLOW - GRPs'!$N$6:$N$83,MATCH(10,BUDGET!$V$6:$V$83,0)),"")</f>
        <v/>
      </c>
      <c r="P16" s="152">
        <f>IFERROR(INDEX('FLOW - GRPs'!$O$6:$O$83,MATCH(10,BUDGET!$V$6:$V$83,0)),"")</f>
        <v/>
      </c>
    </row>
    <row r="17">
      <c r="A17" s="39" t="n">
        <v>11</v>
      </c>
      <c r="B17" s="22">
        <f>IFERROR(INDEX(BUDGET!$D$6:$D$83,MATCH(11,BUDGET!$V$6:$V$83,0)),"")</f>
        <v/>
      </c>
      <c r="C17" s="51">
        <f>IFERROR(INDEX(BUDGET!$K$6:$K$83,MATCH(11,BUDGET!$V$6:$V$83,0)),"")</f>
        <v/>
      </c>
      <c r="D17" s="152">
        <f>IFERROR(INDEX(BUDGET!$N$6:$N$83,MATCH(11,BUDGET!$V$6:$V$83,0)),"")</f>
        <v/>
      </c>
      <c r="E17" s="152">
        <f>IFERROR(INDEX('FLOW - GRPs'!$D$6:$D$83,MATCH(11,BUDGET!$V$6:$V$83,0)),"")</f>
        <v/>
      </c>
      <c r="F17" s="152">
        <f>IFERROR(INDEX('FLOW - GRPs'!$E$6:$E$83,MATCH(11,BUDGET!$V$6:$V$83,0)),"")</f>
        <v/>
      </c>
      <c r="G17" s="152">
        <f>IFERROR(INDEX('FLOW - GRPs'!$F$6:$F$83,MATCH(11,BUDGET!$V$6:$V$83,0)),"")</f>
        <v/>
      </c>
      <c r="H17" s="152">
        <f>IFERROR(INDEX('FLOW - GRPs'!$G$6:$G$83,MATCH(11,BUDGET!$V$6:$V$83,0)),"")</f>
        <v/>
      </c>
      <c r="I17" s="152">
        <f>IFERROR(INDEX('FLOW - GRPs'!$H$6:$H$83,MATCH(11,BUDGET!$V$6:$V$83,0)),"")</f>
        <v/>
      </c>
      <c r="J17" s="152">
        <f>IFERROR(INDEX('FLOW - GRPs'!$I$6:$I$83,MATCH(11,BUDGET!$V$6:$V$83,0)),"")</f>
        <v/>
      </c>
      <c r="K17" s="152">
        <f>IFERROR(INDEX('FLOW - GRPs'!$J$6:$J$83,MATCH(11,BUDGET!$V$6:$V$83,0)),"")</f>
        <v/>
      </c>
      <c r="L17" s="152">
        <f>IFERROR(INDEX('FLOW - GRPs'!$K$6:$K$83,MATCH(11,BUDGET!$V$6:$V$83,0)),"")</f>
        <v/>
      </c>
      <c r="M17" s="152">
        <f>IFERROR(INDEX('FLOW - GRPs'!$L$6:$L$83,MATCH(11,BUDGET!$V$6:$V$83,0)),"")</f>
        <v/>
      </c>
      <c r="N17" s="152">
        <f>IFERROR(INDEX('FLOW - GRPs'!$M$6:$M$83,MATCH(11,BUDGET!$V$6:$V$83,0)),"")</f>
        <v/>
      </c>
      <c r="O17" s="152">
        <f>IFERROR(INDEX('FLOW - GRPs'!$N$6:$N$83,MATCH(11,BUDGET!$V$6:$V$83,0)),"")</f>
        <v/>
      </c>
      <c r="P17" s="152">
        <f>IFERROR(INDEX('FLOW - GRPs'!$O$6:$O$83,MATCH(11,BUDGET!$V$6:$V$83,0)),"")</f>
        <v/>
      </c>
    </row>
    <row r="18">
      <c r="A18" s="39" t="n">
        <v>12</v>
      </c>
      <c r="B18" s="22">
        <f>IFERROR(INDEX(BUDGET!$D$6:$D$83,MATCH(12,BUDGET!$V$6:$V$83,0)),"")</f>
        <v/>
      </c>
      <c r="C18" s="51">
        <f>IFERROR(INDEX(BUDGET!$K$6:$K$83,MATCH(12,BUDGET!$V$6:$V$83,0)),"")</f>
        <v/>
      </c>
      <c r="D18" s="152">
        <f>IFERROR(INDEX(BUDGET!$N$6:$N$83,MATCH(12,BUDGET!$V$6:$V$83,0)),"")</f>
        <v/>
      </c>
      <c r="E18" s="152">
        <f>IFERROR(INDEX('FLOW - GRPs'!$D$6:$D$83,MATCH(12,BUDGET!$V$6:$V$83,0)),"")</f>
        <v/>
      </c>
      <c r="F18" s="152">
        <f>IFERROR(INDEX('FLOW - GRPs'!$E$6:$E$83,MATCH(12,BUDGET!$V$6:$V$83,0)),"")</f>
        <v/>
      </c>
      <c r="G18" s="152">
        <f>IFERROR(INDEX('FLOW - GRPs'!$F$6:$F$83,MATCH(12,BUDGET!$V$6:$V$83,0)),"")</f>
        <v/>
      </c>
      <c r="H18" s="152">
        <f>IFERROR(INDEX('FLOW - GRPs'!$G$6:$G$83,MATCH(12,BUDGET!$V$6:$V$83,0)),"")</f>
        <v/>
      </c>
      <c r="I18" s="152">
        <f>IFERROR(INDEX('FLOW - GRPs'!$H$6:$H$83,MATCH(12,BUDGET!$V$6:$V$83,0)),"")</f>
        <v/>
      </c>
      <c r="J18" s="152">
        <f>IFERROR(INDEX('FLOW - GRPs'!$I$6:$I$83,MATCH(12,BUDGET!$V$6:$V$83,0)),"")</f>
        <v/>
      </c>
      <c r="K18" s="152">
        <f>IFERROR(INDEX('FLOW - GRPs'!$J$6:$J$83,MATCH(12,BUDGET!$V$6:$V$83,0)),"")</f>
        <v/>
      </c>
      <c r="L18" s="152">
        <f>IFERROR(INDEX('FLOW - GRPs'!$K$6:$K$83,MATCH(12,BUDGET!$V$6:$V$83,0)),"")</f>
        <v/>
      </c>
      <c r="M18" s="152">
        <f>IFERROR(INDEX('FLOW - GRPs'!$L$6:$L$83,MATCH(12,BUDGET!$V$6:$V$83,0)),"")</f>
        <v/>
      </c>
      <c r="N18" s="152">
        <f>IFERROR(INDEX('FLOW - GRPs'!$M$6:$M$83,MATCH(12,BUDGET!$V$6:$V$83,0)),"")</f>
        <v/>
      </c>
      <c r="O18" s="152">
        <f>IFERROR(INDEX('FLOW - GRPs'!$N$6:$N$83,MATCH(12,BUDGET!$V$6:$V$83,0)),"")</f>
        <v/>
      </c>
      <c r="P18" s="152">
        <f>IFERROR(INDEX('FLOW - GRPs'!$O$6:$O$83,MATCH(12,BUDGET!$V$6:$V$83,0)),"")</f>
        <v/>
      </c>
    </row>
    <row r="19">
      <c r="A19" s="39" t="n">
        <v>13</v>
      </c>
      <c r="B19" s="22">
        <f>IFERROR(INDEX(BUDGET!$D$6:$D$83,MATCH(13,BUDGET!$V$6:$V$83,0)),"")</f>
        <v/>
      </c>
      <c r="C19" s="51">
        <f>IFERROR(INDEX(BUDGET!$K$6:$K$83,MATCH(13,BUDGET!$V$6:$V$83,0)),"")</f>
        <v/>
      </c>
      <c r="D19" s="152">
        <f>IFERROR(INDEX(BUDGET!$N$6:$N$83,MATCH(13,BUDGET!$V$6:$V$83,0)),"")</f>
        <v/>
      </c>
      <c r="E19" s="152">
        <f>IFERROR(INDEX('FLOW - GRPs'!$D$6:$D$83,MATCH(13,BUDGET!$V$6:$V$83,0)),"")</f>
        <v/>
      </c>
      <c r="F19" s="152">
        <f>IFERROR(INDEX('FLOW - GRPs'!$E$6:$E$83,MATCH(13,BUDGET!$V$6:$V$83,0)),"")</f>
        <v/>
      </c>
      <c r="G19" s="152">
        <f>IFERROR(INDEX('FLOW - GRPs'!$F$6:$F$83,MATCH(13,BUDGET!$V$6:$V$83,0)),"")</f>
        <v/>
      </c>
      <c r="H19" s="152">
        <f>IFERROR(INDEX('FLOW - GRPs'!$G$6:$G$83,MATCH(13,BUDGET!$V$6:$V$83,0)),"")</f>
        <v/>
      </c>
      <c r="I19" s="152">
        <f>IFERROR(INDEX('FLOW - GRPs'!$H$6:$H$83,MATCH(13,BUDGET!$V$6:$V$83,0)),"")</f>
        <v/>
      </c>
      <c r="J19" s="152">
        <f>IFERROR(INDEX('FLOW - GRPs'!$I$6:$I$83,MATCH(13,BUDGET!$V$6:$V$83,0)),"")</f>
        <v/>
      </c>
      <c r="K19" s="152">
        <f>IFERROR(INDEX('FLOW - GRPs'!$J$6:$J$83,MATCH(13,BUDGET!$V$6:$V$83,0)),"")</f>
        <v/>
      </c>
      <c r="L19" s="152">
        <f>IFERROR(INDEX('FLOW - GRPs'!$K$6:$K$83,MATCH(13,BUDGET!$V$6:$V$83,0)),"")</f>
        <v/>
      </c>
      <c r="M19" s="152">
        <f>IFERROR(INDEX('FLOW - GRPs'!$L$6:$L$83,MATCH(13,BUDGET!$V$6:$V$83,0)),"")</f>
        <v/>
      </c>
      <c r="N19" s="152">
        <f>IFERROR(INDEX('FLOW - GRPs'!$M$6:$M$83,MATCH(13,BUDGET!$V$6:$V$83,0)),"")</f>
        <v/>
      </c>
      <c r="O19" s="152">
        <f>IFERROR(INDEX('FLOW - GRPs'!$N$6:$N$83,MATCH(13,BUDGET!$V$6:$V$83,0)),"")</f>
        <v/>
      </c>
      <c r="P19" s="152">
        <f>IFERROR(INDEX('FLOW - GRPs'!$O$6:$O$83,MATCH(13,BUDGET!$V$6:$V$83,0)),"")</f>
        <v/>
      </c>
    </row>
    <row r="20">
      <c r="A20" s="39" t="n">
        <v>14</v>
      </c>
      <c r="B20" s="22">
        <f>IFERROR(INDEX(BUDGET!$D$6:$D$83,MATCH(14,BUDGET!$V$6:$V$83,0)),"")</f>
        <v/>
      </c>
      <c r="C20" s="51">
        <f>IFERROR(INDEX(BUDGET!$K$6:$K$83,MATCH(14,BUDGET!$V$6:$V$83,0)),"")</f>
        <v/>
      </c>
      <c r="D20" s="152">
        <f>IFERROR(INDEX(BUDGET!$N$6:$N$83,MATCH(14,BUDGET!$V$6:$V$83,0)),"")</f>
        <v/>
      </c>
      <c r="E20" s="152">
        <f>IFERROR(INDEX('FLOW - GRPs'!$D$6:$D$83,MATCH(14,BUDGET!$V$6:$V$83,0)),"")</f>
        <v/>
      </c>
      <c r="F20" s="152">
        <f>IFERROR(INDEX('FLOW - GRPs'!$E$6:$E$83,MATCH(14,BUDGET!$V$6:$V$83,0)),"")</f>
        <v/>
      </c>
      <c r="G20" s="152">
        <f>IFERROR(INDEX('FLOW - GRPs'!$F$6:$F$83,MATCH(14,BUDGET!$V$6:$V$83,0)),"")</f>
        <v/>
      </c>
      <c r="H20" s="152">
        <f>IFERROR(INDEX('FLOW - GRPs'!$G$6:$G$83,MATCH(14,BUDGET!$V$6:$V$83,0)),"")</f>
        <v/>
      </c>
      <c r="I20" s="152">
        <f>IFERROR(INDEX('FLOW - GRPs'!$H$6:$H$83,MATCH(14,BUDGET!$V$6:$V$83,0)),"")</f>
        <v/>
      </c>
      <c r="J20" s="152">
        <f>IFERROR(INDEX('FLOW - GRPs'!$I$6:$I$83,MATCH(14,BUDGET!$V$6:$V$83,0)),"")</f>
        <v/>
      </c>
      <c r="K20" s="152">
        <f>IFERROR(INDEX('FLOW - GRPs'!$J$6:$J$83,MATCH(14,BUDGET!$V$6:$V$83,0)),"")</f>
        <v/>
      </c>
      <c r="L20" s="152">
        <f>IFERROR(INDEX('FLOW - GRPs'!$K$6:$K$83,MATCH(14,BUDGET!$V$6:$V$83,0)),"")</f>
        <v/>
      </c>
      <c r="M20" s="152">
        <f>IFERROR(INDEX('FLOW - GRPs'!$L$6:$L$83,MATCH(14,BUDGET!$V$6:$V$83,0)),"")</f>
        <v/>
      </c>
      <c r="N20" s="152">
        <f>IFERROR(INDEX('FLOW - GRPs'!$M$6:$M$83,MATCH(14,BUDGET!$V$6:$V$83,0)),"")</f>
        <v/>
      </c>
      <c r="O20" s="152">
        <f>IFERROR(INDEX('FLOW - GRPs'!$N$6:$N$83,MATCH(14,BUDGET!$V$6:$V$83,0)),"")</f>
        <v/>
      </c>
      <c r="P20" s="152">
        <f>IFERROR(INDEX('FLOW - GRPs'!$O$6:$O$83,MATCH(14,BUDGET!$V$6:$V$83,0)),"")</f>
        <v/>
      </c>
    </row>
    <row r="21">
      <c r="A21" s="39" t="n">
        <v>15</v>
      </c>
      <c r="B21" s="22">
        <f>IFERROR(INDEX(BUDGET!$D$6:$D$83,MATCH(15,BUDGET!$V$6:$V$83,0)),"")</f>
        <v/>
      </c>
      <c r="C21" s="51">
        <f>IFERROR(INDEX(BUDGET!$K$6:$K$83,MATCH(15,BUDGET!$V$6:$V$83,0)),"")</f>
        <v/>
      </c>
      <c r="D21" s="152">
        <f>IFERROR(INDEX(BUDGET!$N$6:$N$83,MATCH(15,BUDGET!$V$6:$V$83,0)),"")</f>
        <v/>
      </c>
      <c r="E21" s="152">
        <f>IFERROR(INDEX('FLOW - GRPs'!$D$6:$D$83,MATCH(15,BUDGET!$V$6:$V$83,0)),"")</f>
        <v/>
      </c>
      <c r="F21" s="152">
        <f>IFERROR(INDEX('FLOW - GRPs'!$E$6:$E$83,MATCH(15,BUDGET!$V$6:$V$83,0)),"")</f>
        <v/>
      </c>
      <c r="G21" s="152">
        <f>IFERROR(INDEX('FLOW - GRPs'!$F$6:$F$83,MATCH(15,BUDGET!$V$6:$V$83,0)),"")</f>
        <v/>
      </c>
      <c r="H21" s="152">
        <f>IFERROR(INDEX('FLOW - GRPs'!$G$6:$G$83,MATCH(15,BUDGET!$V$6:$V$83,0)),"")</f>
        <v/>
      </c>
      <c r="I21" s="152">
        <f>IFERROR(INDEX('FLOW - GRPs'!$H$6:$H$83,MATCH(15,BUDGET!$V$6:$V$83,0)),"")</f>
        <v/>
      </c>
      <c r="J21" s="152">
        <f>IFERROR(INDEX('FLOW - GRPs'!$I$6:$I$83,MATCH(15,BUDGET!$V$6:$V$83,0)),"")</f>
        <v/>
      </c>
      <c r="K21" s="152">
        <f>IFERROR(INDEX('FLOW - GRPs'!$J$6:$J$83,MATCH(15,BUDGET!$V$6:$V$83,0)),"")</f>
        <v/>
      </c>
      <c r="L21" s="152">
        <f>IFERROR(INDEX('FLOW - GRPs'!$K$6:$K$83,MATCH(15,BUDGET!$V$6:$V$83,0)),"")</f>
        <v/>
      </c>
      <c r="M21" s="152">
        <f>IFERROR(INDEX('FLOW - GRPs'!$L$6:$L$83,MATCH(15,BUDGET!$V$6:$V$83,0)),"")</f>
        <v/>
      </c>
      <c r="N21" s="152">
        <f>IFERROR(INDEX('FLOW - GRPs'!$M$6:$M$83,MATCH(15,BUDGET!$V$6:$V$83,0)),"")</f>
        <v/>
      </c>
      <c r="O21" s="152">
        <f>IFERROR(INDEX('FLOW - GRPs'!$N$6:$N$83,MATCH(15,BUDGET!$V$6:$V$83,0)),"")</f>
        <v/>
      </c>
      <c r="P21" s="152">
        <f>IFERROR(INDEX('FLOW - GRPs'!$O$6:$O$83,MATCH(15,BUDGET!$V$6:$V$83,0)),"")</f>
        <v/>
      </c>
    </row>
    <row r="22">
      <c r="A22" s="39" t="n">
        <v>16</v>
      </c>
      <c r="B22" s="22">
        <f>IFERROR(INDEX(BUDGET!$D$6:$D$83,MATCH(16,BUDGET!$V$6:$V$83,0)),"")</f>
        <v/>
      </c>
      <c r="C22" s="51">
        <f>IFERROR(INDEX(BUDGET!$K$6:$K$83,MATCH(16,BUDGET!$V$6:$V$83,0)),"")</f>
        <v/>
      </c>
      <c r="D22" s="152">
        <f>IFERROR(INDEX(BUDGET!$N$6:$N$83,MATCH(16,BUDGET!$V$6:$V$83,0)),"")</f>
        <v/>
      </c>
      <c r="E22" s="152">
        <f>IFERROR(INDEX('FLOW - GRPs'!$D$6:$D$83,MATCH(16,BUDGET!$V$6:$V$83,0)),"")</f>
        <v/>
      </c>
      <c r="F22" s="152">
        <f>IFERROR(INDEX('FLOW - GRPs'!$E$6:$E$83,MATCH(16,BUDGET!$V$6:$V$83,0)),"")</f>
        <v/>
      </c>
      <c r="G22" s="152">
        <f>IFERROR(INDEX('FLOW - GRPs'!$F$6:$F$83,MATCH(16,BUDGET!$V$6:$V$83,0)),"")</f>
        <v/>
      </c>
      <c r="H22" s="152">
        <f>IFERROR(INDEX('FLOW - GRPs'!$G$6:$G$83,MATCH(16,BUDGET!$V$6:$V$83,0)),"")</f>
        <v/>
      </c>
      <c r="I22" s="152">
        <f>IFERROR(INDEX('FLOW - GRPs'!$H$6:$H$83,MATCH(16,BUDGET!$V$6:$V$83,0)),"")</f>
        <v/>
      </c>
      <c r="J22" s="152">
        <f>IFERROR(INDEX('FLOW - GRPs'!$I$6:$I$83,MATCH(16,BUDGET!$V$6:$V$83,0)),"")</f>
        <v/>
      </c>
      <c r="K22" s="152">
        <f>IFERROR(INDEX('FLOW - GRPs'!$J$6:$J$83,MATCH(16,BUDGET!$V$6:$V$83,0)),"")</f>
        <v/>
      </c>
      <c r="L22" s="152">
        <f>IFERROR(INDEX('FLOW - GRPs'!$K$6:$K$83,MATCH(16,BUDGET!$V$6:$V$83,0)),"")</f>
        <v/>
      </c>
      <c r="M22" s="152">
        <f>IFERROR(INDEX('FLOW - GRPs'!$L$6:$L$83,MATCH(16,BUDGET!$V$6:$V$83,0)),"")</f>
        <v/>
      </c>
      <c r="N22" s="152">
        <f>IFERROR(INDEX('FLOW - GRPs'!$M$6:$M$83,MATCH(16,BUDGET!$V$6:$V$83,0)),"")</f>
        <v/>
      </c>
      <c r="O22" s="152">
        <f>IFERROR(INDEX('FLOW - GRPs'!$N$6:$N$83,MATCH(16,BUDGET!$V$6:$V$83,0)),"")</f>
        <v/>
      </c>
      <c r="P22" s="152">
        <f>IFERROR(INDEX('FLOW - GRPs'!$O$6:$O$83,MATCH(16,BUDGET!$V$6:$V$83,0)),"")</f>
        <v/>
      </c>
    </row>
    <row r="23">
      <c r="A23" s="39" t="n">
        <v>17</v>
      </c>
      <c r="B23" s="22">
        <f>IFERROR(INDEX(BUDGET!$D$6:$D$83,MATCH(17,BUDGET!$V$6:$V$83,0)),"")</f>
        <v/>
      </c>
      <c r="C23" s="51">
        <f>IFERROR(INDEX(BUDGET!$K$6:$K$83,MATCH(17,BUDGET!$V$6:$V$83,0)),"")</f>
        <v/>
      </c>
      <c r="D23" s="152">
        <f>IFERROR(INDEX(BUDGET!$N$6:$N$83,MATCH(17,BUDGET!$V$6:$V$83,0)),"")</f>
        <v/>
      </c>
      <c r="E23" s="152">
        <f>IFERROR(INDEX('FLOW - GRPs'!$D$6:$D$83,MATCH(17,BUDGET!$V$6:$V$83,0)),"")</f>
        <v/>
      </c>
      <c r="F23" s="152">
        <f>IFERROR(INDEX('FLOW - GRPs'!$E$6:$E$83,MATCH(17,BUDGET!$V$6:$V$83,0)),"")</f>
        <v/>
      </c>
      <c r="G23" s="152">
        <f>IFERROR(INDEX('FLOW - GRPs'!$F$6:$F$83,MATCH(17,BUDGET!$V$6:$V$83,0)),"")</f>
        <v/>
      </c>
      <c r="H23" s="152">
        <f>IFERROR(INDEX('FLOW - GRPs'!$G$6:$G$83,MATCH(17,BUDGET!$V$6:$V$83,0)),"")</f>
        <v/>
      </c>
      <c r="I23" s="152">
        <f>IFERROR(INDEX('FLOW - GRPs'!$H$6:$H$83,MATCH(17,BUDGET!$V$6:$V$83,0)),"")</f>
        <v/>
      </c>
      <c r="J23" s="152">
        <f>IFERROR(INDEX('FLOW - GRPs'!$I$6:$I$83,MATCH(17,BUDGET!$V$6:$V$83,0)),"")</f>
        <v/>
      </c>
      <c r="K23" s="152">
        <f>IFERROR(INDEX('FLOW - GRPs'!$J$6:$J$83,MATCH(17,BUDGET!$V$6:$V$83,0)),"")</f>
        <v/>
      </c>
      <c r="L23" s="152">
        <f>IFERROR(INDEX('FLOW - GRPs'!$K$6:$K$83,MATCH(17,BUDGET!$V$6:$V$83,0)),"")</f>
        <v/>
      </c>
      <c r="M23" s="152">
        <f>IFERROR(INDEX('FLOW - GRPs'!$L$6:$L$83,MATCH(17,BUDGET!$V$6:$V$83,0)),"")</f>
        <v/>
      </c>
      <c r="N23" s="152">
        <f>IFERROR(INDEX('FLOW - GRPs'!$M$6:$M$83,MATCH(17,BUDGET!$V$6:$V$83,0)),"")</f>
        <v/>
      </c>
      <c r="O23" s="152">
        <f>IFERROR(INDEX('FLOW - GRPs'!$N$6:$N$83,MATCH(17,BUDGET!$V$6:$V$83,0)),"")</f>
        <v/>
      </c>
      <c r="P23" s="152">
        <f>IFERROR(INDEX('FLOW - GRPs'!$O$6:$O$83,MATCH(17,BUDGET!$V$6:$V$83,0)),"")</f>
        <v/>
      </c>
    </row>
    <row r="24">
      <c r="A24" s="39" t="n">
        <v>18</v>
      </c>
      <c r="B24" s="22">
        <f>IFERROR(INDEX(BUDGET!$D$6:$D$83,MATCH(18,BUDGET!$V$6:$V$83,0)),"")</f>
        <v/>
      </c>
      <c r="C24" s="51">
        <f>IFERROR(INDEX(BUDGET!$K$6:$K$83,MATCH(18,BUDGET!$V$6:$V$83,0)),"")</f>
        <v/>
      </c>
      <c r="D24" s="152">
        <f>IFERROR(INDEX(BUDGET!$N$6:$N$83,MATCH(18,BUDGET!$V$6:$V$83,0)),"")</f>
        <v/>
      </c>
      <c r="E24" s="152">
        <f>IFERROR(INDEX('FLOW - GRPs'!$D$6:$D$83,MATCH(18,BUDGET!$V$6:$V$83,0)),"")</f>
        <v/>
      </c>
      <c r="F24" s="152">
        <f>IFERROR(INDEX('FLOW - GRPs'!$E$6:$E$83,MATCH(18,BUDGET!$V$6:$V$83,0)),"")</f>
        <v/>
      </c>
      <c r="G24" s="152">
        <f>IFERROR(INDEX('FLOW - GRPs'!$F$6:$F$83,MATCH(18,BUDGET!$V$6:$V$83,0)),"")</f>
        <v/>
      </c>
      <c r="H24" s="152">
        <f>IFERROR(INDEX('FLOW - GRPs'!$G$6:$G$83,MATCH(18,BUDGET!$V$6:$V$83,0)),"")</f>
        <v/>
      </c>
      <c r="I24" s="152">
        <f>IFERROR(INDEX('FLOW - GRPs'!$H$6:$H$83,MATCH(18,BUDGET!$V$6:$V$83,0)),"")</f>
        <v/>
      </c>
      <c r="J24" s="152">
        <f>IFERROR(INDEX('FLOW - GRPs'!$I$6:$I$83,MATCH(18,BUDGET!$V$6:$V$83,0)),"")</f>
        <v/>
      </c>
      <c r="K24" s="152">
        <f>IFERROR(INDEX('FLOW - GRPs'!$J$6:$J$83,MATCH(18,BUDGET!$V$6:$V$83,0)),"")</f>
        <v/>
      </c>
      <c r="L24" s="152">
        <f>IFERROR(INDEX('FLOW - GRPs'!$K$6:$K$83,MATCH(18,BUDGET!$V$6:$V$83,0)),"")</f>
        <v/>
      </c>
      <c r="M24" s="152">
        <f>IFERROR(INDEX('FLOW - GRPs'!$L$6:$L$83,MATCH(18,BUDGET!$V$6:$V$83,0)),"")</f>
        <v/>
      </c>
      <c r="N24" s="152">
        <f>IFERROR(INDEX('FLOW - GRPs'!$M$6:$M$83,MATCH(18,BUDGET!$V$6:$V$83,0)),"")</f>
        <v/>
      </c>
      <c r="O24" s="152">
        <f>IFERROR(INDEX('FLOW - GRPs'!$N$6:$N$83,MATCH(18,BUDGET!$V$6:$V$83,0)),"")</f>
        <v/>
      </c>
      <c r="P24" s="152">
        <f>IFERROR(INDEX('FLOW - GRPs'!$O$6:$O$83,MATCH(18,BUDGET!$V$6:$V$83,0)),"")</f>
        <v/>
      </c>
    </row>
    <row r="25">
      <c r="A25" s="39" t="n">
        <v>19</v>
      </c>
      <c r="B25" s="22">
        <f>IFERROR(INDEX(BUDGET!$D$6:$D$83,MATCH(19,BUDGET!$V$6:$V$83,0)),"")</f>
        <v/>
      </c>
      <c r="C25" s="51">
        <f>IFERROR(INDEX(BUDGET!$K$6:$K$83,MATCH(19,BUDGET!$V$6:$V$83,0)),"")</f>
        <v/>
      </c>
      <c r="D25" s="152">
        <f>IFERROR(INDEX(BUDGET!$N$6:$N$83,MATCH(19,BUDGET!$V$6:$V$83,0)),"")</f>
        <v/>
      </c>
      <c r="E25" s="152">
        <f>IFERROR(INDEX('FLOW - GRPs'!$D$6:$D$83,MATCH(19,BUDGET!$V$6:$V$83,0)),"")</f>
        <v/>
      </c>
      <c r="F25" s="152">
        <f>IFERROR(INDEX('FLOW - GRPs'!$E$6:$E$83,MATCH(19,BUDGET!$V$6:$V$83,0)),"")</f>
        <v/>
      </c>
      <c r="G25" s="152">
        <f>IFERROR(INDEX('FLOW - GRPs'!$F$6:$F$83,MATCH(19,BUDGET!$V$6:$V$83,0)),"")</f>
        <v/>
      </c>
      <c r="H25" s="152">
        <f>IFERROR(INDEX('FLOW - GRPs'!$G$6:$G$83,MATCH(19,BUDGET!$V$6:$V$83,0)),"")</f>
        <v/>
      </c>
      <c r="I25" s="152">
        <f>IFERROR(INDEX('FLOW - GRPs'!$H$6:$H$83,MATCH(19,BUDGET!$V$6:$V$83,0)),"")</f>
        <v/>
      </c>
      <c r="J25" s="152">
        <f>IFERROR(INDEX('FLOW - GRPs'!$I$6:$I$83,MATCH(19,BUDGET!$V$6:$V$83,0)),"")</f>
        <v/>
      </c>
      <c r="K25" s="152">
        <f>IFERROR(INDEX('FLOW - GRPs'!$J$6:$J$83,MATCH(19,BUDGET!$V$6:$V$83,0)),"")</f>
        <v/>
      </c>
      <c r="L25" s="152">
        <f>IFERROR(INDEX('FLOW - GRPs'!$K$6:$K$83,MATCH(19,BUDGET!$V$6:$V$83,0)),"")</f>
        <v/>
      </c>
      <c r="M25" s="152">
        <f>IFERROR(INDEX('FLOW - GRPs'!$L$6:$L$83,MATCH(19,BUDGET!$V$6:$V$83,0)),"")</f>
        <v/>
      </c>
      <c r="N25" s="152">
        <f>IFERROR(INDEX('FLOW - GRPs'!$M$6:$M$83,MATCH(19,BUDGET!$V$6:$V$83,0)),"")</f>
        <v/>
      </c>
      <c r="O25" s="152">
        <f>IFERROR(INDEX('FLOW - GRPs'!$N$6:$N$83,MATCH(19,BUDGET!$V$6:$V$83,0)),"")</f>
        <v/>
      </c>
      <c r="P25" s="152">
        <f>IFERROR(INDEX('FLOW - GRPs'!$O$6:$O$83,MATCH(19,BUDGET!$V$6:$V$83,0)),"")</f>
        <v/>
      </c>
    </row>
    <row r="26">
      <c r="A26" s="39" t="n">
        <v>20</v>
      </c>
      <c r="B26" s="22">
        <f>IFERROR(INDEX(BUDGET!$D$6:$D$83,MATCH(20,BUDGET!$V$6:$V$83,0)),"")</f>
        <v/>
      </c>
      <c r="C26" s="51">
        <f>IFERROR(INDEX(BUDGET!$K$6:$K$83,MATCH(20,BUDGET!$V$6:$V$83,0)),"")</f>
        <v/>
      </c>
      <c r="D26" s="152">
        <f>IFERROR(INDEX(BUDGET!$N$6:$N$83,MATCH(20,BUDGET!$V$6:$V$83,0)),"")</f>
        <v/>
      </c>
      <c r="E26" s="152">
        <f>IFERROR(INDEX('FLOW - GRPs'!$D$6:$D$83,MATCH(20,BUDGET!$V$6:$V$83,0)),"")</f>
        <v/>
      </c>
      <c r="F26" s="152">
        <f>IFERROR(INDEX('FLOW - GRPs'!$E$6:$E$83,MATCH(20,BUDGET!$V$6:$V$83,0)),"")</f>
        <v/>
      </c>
      <c r="G26" s="152">
        <f>IFERROR(INDEX('FLOW - GRPs'!$F$6:$F$83,MATCH(20,BUDGET!$V$6:$V$83,0)),"")</f>
        <v/>
      </c>
      <c r="H26" s="152">
        <f>IFERROR(INDEX('FLOW - GRPs'!$G$6:$G$83,MATCH(20,BUDGET!$V$6:$V$83,0)),"")</f>
        <v/>
      </c>
      <c r="I26" s="152">
        <f>IFERROR(INDEX('FLOW - GRPs'!$H$6:$H$83,MATCH(20,BUDGET!$V$6:$V$83,0)),"")</f>
        <v/>
      </c>
      <c r="J26" s="152">
        <f>IFERROR(INDEX('FLOW - GRPs'!$I$6:$I$83,MATCH(20,BUDGET!$V$6:$V$83,0)),"")</f>
        <v/>
      </c>
      <c r="K26" s="152">
        <f>IFERROR(INDEX('FLOW - GRPs'!$J$6:$J$83,MATCH(20,BUDGET!$V$6:$V$83,0)),"")</f>
        <v/>
      </c>
      <c r="L26" s="152">
        <f>IFERROR(INDEX('FLOW - GRPs'!$K$6:$K$83,MATCH(20,BUDGET!$V$6:$V$83,0)),"")</f>
        <v/>
      </c>
      <c r="M26" s="152">
        <f>IFERROR(INDEX('FLOW - GRPs'!$L$6:$L$83,MATCH(20,BUDGET!$V$6:$V$83,0)),"")</f>
        <v/>
      </c>
      <c r="N26" s="152">
        <f>IFERROR(INDEX('FLOW - GRPs'!$M$6:$M$83,MATCH(20,BUDGET!$V$6:$V$83,0)),"")</f>
        <v/>
      </c>
      <c r="O26" s="152">
        <f>IFERROR(INDEX('FLOW - GRPs'!$N$6:$N$83,MATCH(20,BUDGET!$V$6:$V$83,0)),"")</f>
        <v/>
      </c>
      <c r="P26" s="152">
        <f>IFERROR(INDEX('FLOW - GRPs'!$O$6:$O$83,MATCH(20,BUDGET!$V$6:$V$83,0)),"")</f>
        <v/>
      </c>
    </row>
    <row r="27">
      <c r="A27" s="39" t="n">
        <v>21</v>
      </c>
      <c r="B27" s="22">
        <f>IFERROR(INDEX(BUDGET!$D$6:$D$83,MATCH(21,BUDGET!$V$6:$V$83,0)),"")</f>
        <v/>
      </c>
      <c r="C27" s="51">
        <f>IFERROR(INDEX(BUDGET!$K$6:$K$83,MATCH(21,BUDGET!$V$6:$V$83,0)),"")</f>
        <v/>
      </c>
      <c r="D27" s="152">
        <f>IFERROR(INDEX(BUDGET!$N$6:$N$83,MATCH(21,BUDGET!$V$6:$V$83,0)),"")</f>
        <v/>
      </c>
      <c r="E27" s="152">
        <f>IFERROR(INDEX('FLOW - GRPs'!$D$6:$D$83,MATCH(21,BUDGET!$V$6:$V$83,0)),"")</f>
        <v/>
      </c>
      <c r="F27" s="152">
        <f>IFERROR(INDEX('FLOW - GRPs'!$E$6:$E$83,MATCH(21,BUDGET!$V$6:$V$83,0)),"")</f>
        <v/>
      </c>
      <c r="G27" s="152">
        <f>IFERROR(INDEX('FLOW - GRPs'!$F$6:$F$83,MATCH(21,BUDGET!$V$6:$V$83,0)),"")</f>
        <v/>
      </c>
      <c r="H27" s="152">
        <f>IFERROR(INDEX('FLOW - GRPs'!$G$6:$G$83,MATCH(21,BUDGET!$V$6:$V$83,0)),"")</f>
        <v/>
      </c>
      <c r="I27" s="152">
        <f>IFERROR(INDEX('FLOW - GRPs'!$H$6:$H$83,MATCH(21,BUDGET!$V$6:$V$83,0)),"")</f>
        <v/>
      </c>
      <c r="J27" s="152">
        <f>IFERROR(INDEX('FLOW - GRPs'!$I$6:$I$83,MATCH(21,BUDGET!$V$6:$V$83,0)),"")</f>
        <v/>
      </c>
      <c r="K27" s="152">
        <f>IFERROR(INDEX('FLOW - GRPs'!$J$6:$J$83,MATCH(21,BUDGET!$V$6:$V$83,0)),"")</f>
        <v/>
      </c>
      <c r="L27" s="152">
        <f>IFERROR(INDEX('FLOW - GRPs'!$K$6:$K$83,MATCH(21,BUDGET!$V$6:$V$83,0)),"")</f>
        <v/>
      </c>
      <c r="M27" s="152">
        <f>IFERROR(INDEX('FLOW - GRPs'!$L$6:$L$83,MATCH(21,BUDGET!$V$6:$V$83,0)),"")</f>
        <v/>
      </c>
      <c r="N27" s="152">
        <f>IFERROR(INDEX('FLOW - GRPs'!$M$6:$M$83,MATCH(21,BUDGET!$V$6:$V$83,0)),"")</f>
        <v/>
      </c>
      <c r="O27" s="152">
        <f>IFERROR(INDEX('FLOW - GRPs'!$N$6:$N$83,MATCH(21,BUDGET!$V$6:$V$83,0)),"")</f>
        <v/>
      </c>
      <c r="P27" s="152">
        <f>IFERROR(INDEX('FLOW - GRPs'!$O$6:$O$83,MATCH(21,BUDGET!$V$6:$V$83,0)),"")</f>
        <v/>
      </c>
    </row>
    <row r="28">
      <c r="A28" s="39" t="n">
        <v>22</v>
      </c>
      <c r="B28" s="22">
        <f>IFERROR(INDEX(BUDGET!$D$6:$D$83,MATCH(22,BUDGET!$V$6:$V$83,0)),"")</f>
        <v/>
      </c>
      <c r="C28" s="51">
        <f>IFERROR(INDEX(BUDGET!$K$6:$K$83,MATCH(22,BUDGET!$V$6:$V$83,0)),"")</f>
        <v/>
      </c>
      <c r="D28" s="152">
        <f>IFERROR(INDEX(BUDGET!$N$6:$N$83,MATCH(22,BUDGET!$V$6:$V$83,0)),"")</f>
        <v/>
      </c>
      <c r="E28" s="152">
        <f>IFERROR(INDEX('FLOW - GRPs'!$D$6:$D$83,MATCH(22,BUDGET!$V$6:$V$83,0)),"")</f>
        <v/>
      </c>
      <c r="F28" s="152">
        <f>IFERROR(INDEX('FLOW - GRPs'!$E$6:$E$83,MATCH(22,BUDGET!$V$6:$V$83,0)),"")</f>
        <v/>
      </c>
      <c r="G28" s="152">
        <f>IFERROR(INDEX('FLOW - GRPs'!$F$6:$F$83,MATCH(22,BUDGET!$V$6:$V$83,0)),"")</f>
        <v/>
      </c>
      <c r="H28" s="152">
        <f>IFERROR(INDEX('FLOW - GRPs'!$G$6:$G$83,MATCH(22,BUDGET!$V$6:$V$83,0)),"")</f>
        <v/>
      </c>
      <c r="I28" s="152">
        <f>IFERROR(INDEX('FLOW - GRPs'!$H$6:$H$83,MATCH(22,BUDGET!$V$6:$V$83,0)),"")</f>
        <v/>
      </c>
      <c r="J28" s="152">
        <f>IFERROR(INDEX('FLOW - GRPs'!$I$6:$I$83,MATCH(22,BUDGET!$V$6:$V$83,0)),"")</f>
        <v/>
      </c>
      <c r="K28" s="152">
        <f>IFERROR(INDEX('FLOW - GRPs'!$J$6:$J$83,MATCH(22,BUDGET!$V$6:$V$83,0)),"")</f>
        <v/>
      </c>
      <c r="L28" s="152">
        <f>IFERROR(INDEX('FLOW - GRPs'!$K$6:$K$83,MATCH(22,BUDGET!$V$6:$V$83,0)),"")</f>
        <v/>
      </c>
      <c r="M28" s="152">
        <f>IFERROR(INDEX('FLOW - GRPs'!$L$6:$L$83,MATCH(22,BUDGET!$V$6:$V$83,0)),"")</f>
        <v/>
      </c>
      <c r="N28" s="152">
        <f>IFERROR(INDEX('FLOW - GRPs'!$M$6:$M$83,MATCH(22,BUDGET!$V$6:$V$83,0)),"")</f>
        <v/>
      </c>
      <c r="O28" s="152">
        <f>IFERROR(INDEX('FLOW - GRPs'!$N$6:$N$83,MATCH(22,BUDGET!$V$6:$V$83,0)),"")</f>
        <v/>
      </c>
      <c r="P28" s="152">
        <f>IFERROR(INDEX('FLOW - GRPs'!$O$6:$O$83,MATCH(22,BUDGET!$V$6:$V$83,0)),"")</f>
        <v/>
      </c>
    </row>
    <row r="29">
      <c r="A29" s="39" t="n">
        <v>23</v>
      </c>
      <c r="B29" s="22">
        <f>IFERROR(INDEX(BUDGET!$D$6:$D$83,MATCH(23,BUDGET!$V$6:$V$83,0)),"")</f>
        <v/>
      </c>
      <c r="C29" s="51">
        <f>IFERROR(INDEX(BUDGET!$K$6:$K$83,MATCH(23,BUDGET!$V$6:$V$83,0)),"")</f>
        <v/>
      </c>
      <c r="D29" s="152">
        <f>IFERROR(INDEX(BUDGET!$N$6:$N$83,MATCH(23,BUDGET!$V$6:$V$83,0)),"")</f>
        <v/>
      </c>
      <c r="E29" s="152">
        <f>IFERROR(INDEX('FLOW - GRPs'!$D$6:$D$83,MATCH(23,BUDGET!$V$6:$V$83,0)),"")</f>
        <v/>
      </c>
      <c r="F29" s="152">
        <f>IFERROR(INDEX('FLOW - GRPs'!$E$6:$E$83,MATCH(23,BUDGET!$V$6:$V$83,0)),"")</f>
        <v/>
      </c>
      <c r="G29" s="152">
        <f>IFERROR(INDEX('FLOW - GRPs'!$F$6:$F$83,MATCH(23,BUDGET!$V$6:$V$83,0)),"")</f>
        <v/>
      </c>
      <c r="H29" s="152">
        <f>IFERROR(INDEX('FLOW - GRPs'!$G$6:$G$83,MATCH(23,BUDGET!$V$6:$V$83,0)),"")</f>
        <v/>
      </c>
      <c r="I29" s="152">
        <f>IFERROR(INDEX('FLOW - GRPs'!$H$6:$H$83,MATCH(23,BUDGET!$V$6:$V$83,0)),"")</f>
        <v/>
      </c>
      <c r="J29" s="152">
        <f>IFERROR(INDEX('FLOW - GRPs'!$I$6:$I$83,MATCH(23,BUDGET!$V$6:$V$83,0)),"")</f>
        <v/>
      </c>
      <c r="K29" s="152">
        <f>IFERROR(INDEX('FLOW - GRPs'!$J$6:$J$83,MATCH(23,BUDGET!$V$6:$V$83,0)),"")</f>
        <v/>
      </c>
      <c r="L29" s="152">
        <f>IFERROR(INDEX('FLOW - GRPs'!$K$6:$K$83,MATCH(23,BUDGET!$V$6:$V$83,0)),"")</f>
        <v/>
      </c>
      <c r="M29" s="152">
        <f>IFERROR(INDEX('FLOW - GRPs'!$L$6:$L$83,MATCH(23,BUDGET!$V$6:$V$83,0)),"")</f>
        <v/>
      </c>
      <c r="N29" s="152">
        <f>IFERROR(INDEX('FLOW - GRPs'!$M$6:$M$83,MATCH(23,BUDGET!$V$6:$V$83,0)),"")</f>
        <v/>
      </c>
      <c r="O29" s="152">
        <f>IFERROR(INDEX('FLOW - GRPs'!$N$6:$N$83,MATCH(23,BUDGET!$V$6:$V$83,0)),"")</f>
        <v/>
      </c>
      <c r="P29" s="152">
        <f>IFERROR(INDEX('FLOW - GRPs'!$O$6:$O$83,MATCH(23,BUDGET!$V$6:$V$83,0)),"")</f>
        <v/>
      </c>
    </row>
    <row r="30">
      <c r="A30" s="39" t="n">
        <v>24</v>
      </c>
      <c r="B30" s="22">
        <f>IFERROR(INDEX(BUDGET!$D$6:$D$83,MATCH(24,BUDGET!$V$6:$V$83,0)),"")</f>
        <v/>
      </c>
      <c r="C30" s="51">
        <f>IFERROR(INDEX(BUDGET!$K$6:$K$83,MATCH(24,BUDGET!$V$6:$V$83,0)),"")</f>
        <v/>
      </c>
      <c r="D30" s="152">
        <f>IFERROR(INDEX(BUDGET!$N$6:$N$83,MATCH(24,BUDGET!$V$6:$V$83,0)),"")</f>
        <v/>
      </c>
      <c r="E30" s="152">
        <f>IFERROR(INDEX('FLOW - GRPs'!$D$6:$D$83,MATCH(24,BUDGET!$V$6:$V$83,0)),"")</f>
        <v/>
      </c>
      <c r="F30" s="152">
        <f>IFERROR(INDEX('FLOW - GRPs'!$E$6:$E$83,MATCH(24,BUDGET!$V$6:$V$83,0)),"")</f>
        <v/>
      </c>
      <c r="G30" s="152">
        <f>IFERROR(INDEX('FLOW - GRPs'!$F$6:$F$83,MATCH(24,BUDGET!$V$6:$V$83,0)),"")</f>
        <v/>
      </c>
      <c r="H30" s="152">
        <f>IFERROR(INDEX('FLOW - GRPs'!$G$6:$G$83,MATCH(24,BUDGET!$V$6:$V$83,0)),"")</f>
        <v/>
      </c>
      <c r="I30" s="152">
        <f>IFERROR(INDEX('FLOW - GRPs'!$H$6:$H$83,MATCH(24,BUDGET!$V$6:$V$83,0)),"")</f>
        <v/>
      </c>
      <c r="J30" s="152">
        <f>IFERROR(INDEX('FLOW - GRPs'!$I$6:$I$83,MATCH(24,BUDGET!$V$6:$V$83,0)),"")</f>
        <v/>
      </c>
      <c r="K30" s="152">
        <f>IFERROR(INDEX('FLOW - GRPs'!$J$6:$J$83,MATCH(24,BUDGET!$V$6:$V$83,0)),"")</f>
        <v/>
      </c>
      <c r="L30" s="152">
        <f>IFERROR(INDEX('FLOW - GRPs'!$K$6:$K$83,MATCH(24,BUDGET!$V$6:$V$83,0)),"")</f>
        <v/>
      </c>
      <c r="M30" s="152">
        <f>IFERROR(INDEX('FLOW - GRPs'!$L$6:$L$83,MATCH(24,BUDGET!$V$6:$V$83,0)),"")</f>
        <v/>
      </c>
      <c r="N30" s="152">
        <f>IFERROR(INDEX('FLOW - GRPs'!$M$6:$M$83,MATCH(24,BUDGET!$V$6:$V$83,0)),"")</f>
        <v/>
      </c>
      <c r="O30" s="152">
        <f>IFERROR(INDEX('FLOW - GRPs'!$N$6:$N$83,MATCH(24,BUDGET!$V$6:$V$83,0)),"")</f>
        <v/>
      </c>
      <c r="P30" s="152">
        <f>IFERROR(INDEX('FLOW - GRPs'!$O$6:$O$83,MATCH(24,BUDGET!$V$6:$V$83,0)),"")</f>
        <v/>
      </c>
    </row>
    <row r="31">
      <c r="A31" s="39" t="n">
        <v>25</v>
      </c>
      <c r="B31" s="22">
        <f>IFERROR(INDEX(BUDGET!$D$6:$D$83,MATCH(25,BUDGET!$V$6:$V$83,0)),"")</f>
        <v/>
      </c>
      <c r="C31" s="51">
        <f>IFERROR(INDEX(BUDGET!$K$6:$K$83,MATCH(25,BUDGET!$V$6:$V$83,0)),"")</f>
        <v/>
      </c>
      <c r="D31" s="152">
        <f>IFERROR(INDEX(BUDGET!$N$6:$N$83,MATCH(25,BUDGET!$V$6:$V$83,0)),"")</f>
        <v/>
      </c>
      <c r="E31" s="152">
        <f>IFERROR(INDEX('FLOW - GRPs'!$D$6:$D$83,MATCH(25,BUDGET!$V$6:$V$83,0)),"")</f>
        <v/>
      </c>
      <c r="F31" s="152">
        <f>IFERROR(INDEX('FLOW - GRPs'!$E$6:$E$83,MATCH(25,BUDGET!$V$6:$V$83,0)),"")</f>
        <v/>
      </c>
      <c r="G31" s="152">
        <f>IFERROR(INDEX('FLOW - GRPs'!$F$6:$F$83,MATCH(25,BUDGET!$V$6:$V$83,0)),"")</f>
        <v/>
      </c>
      <c r="H31" s="152">
        <f>IFERROR(INDEX('FLOW - GRPs'!$G$6:$G$83,MATCH(25,BUDGET!$V$6:$V$83,0)),"")</f>
        <v/>
      </c>
      <c r="I31" s="152">
        <f>IFERROR(INDEX('FLOW - GRPs'!$H$6:$H$83,MATCH(25,BUDGET!$V$6:$V$83,0)),"")</f>
        <v/>
      </c>
      <c r="J31" s="152">
        <f>IFERROR(INDEX('FLOW - GRPs'!$I$6:$I$83,MATCH(25,BUDGET!$V$6:$V$83,0)),"")</f>
        <v/>
      </c>
      <c r="K31" s="152">
        <f>IFERROR(INDEX('FLOW - GRPs'!$J$6:$J$83,MATCH(25,BUDGET!$V$6:$V$83,0)),"")</f>
        <v/>
      </c>
      <c r="L31" s="152">
        <f>IFERROR(INDEX('FLOW - GRPs'!$K$6:$K$83,MATCH(25,BUDGET!$V$6:$V$83,0)),"")</f>
        <v/>
      </c>
      <c r="M31" s="152">
        <f>IFERROR(INDEX('FLOW - GRPs'!$L$6:$L$83,MATCH(25,BUDGET!$V$6:$V$83,0)),"")</f>
        <v/>
      </c>
      <c r="N31" s="152">
        <f>IFERROR(INDEX('FLOW - GRPs'!$M$6:$M$83,MATCH(25,BUDGET!$V$6:$V$83,0)),"")</f>
        <v/>
      </c>
      <c r="O31" s="152">
        <f>IFERROR(INDEX('FLOW - GRPs'!$N$6:$N$83,MATCH(25,BUDGET!$V$6:$V$83,0)),"")</f>
        <v/>
      </c>
      <c r="P31" s="152">
        <f>IFERROR(INDEX('FLOW - GRPs'!$O$6:$O$83,MATCH(25,BUDGET!$V$6:$V$83,0)),"")</f>
        <v/>
      </c>
    </row>
    <row r="32">
      <c r="A32" s="39" t="n">
        <v>26</v>
      </c>
      <c r="B32" s="22">
        <f>IFERROR(INDEX(BUDGET!$D$6:$D$83,MATCH(26,BUDGET!$V$6:$V$83,0)),"")</f>
        <v/>
      </c>
      <c r="C32" s="51">
        <f>IFERROR(INDEX(BUDGET!$K$6:$K$83,MATCH(26,BUDGET!$V$6:$V$83,0)),"")</f>
        <v/>
      </c>
      <c r="D32" s="152">
        <f>IFERROR(INDEX(BUDGET!$N$6:$N$83,MATCH(26,BUDGET!$V$6:$V$83,0)),"")</f>
        <v/>
      </c>
      <c r="E32" s="152">
        <f>IFERROR(INDEX('FLOW - GRPs'!$D$6:$D$83,MATCH(26,BUDGET!$V$6:$V$83,0)),"")</f>
        <v/>
      </c>
      <c r="F32" s="152">
        <f>IFERROR(INDEX('FLOW - GRPs'!$E$6:$E$83,MATCH(26,BUDGET!$V$6:$V$83,0)),"")</f>
        <v/>
      </c>
      <c r="G32" s="152">
        <f>IFERROR(INDEX('FLOW - GRPs'!$F$6:$F$83,MATCH(26,BUDGET!$V$6:$V$83,0)),"")</f>
        <v/>
      </c>
      <c r="H32" s="152">
        <f>IFERROR(INDEX('FLOW - GRPs'!$G$6:$G$83,MATCH(26,BUDGET!$V$6:$V$83,0)),"")</f>
        <v/>
      </c>
      <c r="I32" s="152">
        <f>IFERROR(INDEX('FLOW - GRPs'!$H$6:$H$83,MATCH(26,BUDGET!$V$6:$V$83,0)),"")</f>
        <v/>
      </c>
      <c r="J32" s="152">
        <f>IFERROR(INDEX('FLOW - GRPs'!$I$6:$I$83,MATCH(26,BUDGET!$V$6:$V$83,0)),"")</f>
        <v/>
      </c>
      <c r="K32" s="152">
        <f>IFERROR(INDEX('FLOW - GRPs'!$J$6:$J$83,MATCH(26,BUDGET!$V$6:$V$83,0)),"")</f>
        <v/>
      </c>
      <c r="L32" s="152">
        <f>IFERROR(INDEX('FLOW - GRPs'!$K$6:$K$83,MATCH(26,BUDGET!$V$6:$V$83,0)),"")</f>
        <v/>
      </c>
      <c r="M32" s="152">
        <f>IFERROR(INDEX('FLOW - GRPs'!$L$6:$L$83,MATCH(26,BUDGET!$V$6:$V$83,0)),"")</f>
        <v/>
      </c>
      <c r="N32" s="152">
        <f>IFERROR(INDEX('FLOW - GRPs'!$M$6:$M$83,MATCH(26,BUDGET!$V$6:$V$83,0)),"")</f>
        <v/>
      </c>
      <c r="O32" s="152">
        <f>IFERROR(INDEX('FLOW - GRPs'!$N$6:$N$83,MATCH(26,BUDGET!$V$6:$V$83,0)),"")</f>
        <v/>
      </c>
      <c r="P32" s="152">
        <f>IFERROR(INDEX('FLOW - GRPs'!$O$6:$O$83,MATCH(26,BUDGET!$V$6:$V$83,0)),"")</f>
        <v/>
      </c>
    </row>
    <row r="33">
      <c r="A33" s="39" t="n">
        <v>27</v>
      </c>
      <c r="B33" s="22">
        <f>IFERROR(INDEX(BUDGET!$D$6:$D$83,MATCH(27,BUDGET!$V$6:$V$83,0)),"")</f>
        <v/>
      </c>
      <c r="C33" s="51">
        <f>IFERROR(INDEX(BUDGET!$K$6:$K$83,MATCH(27,BUDGET!$V$6:$V$83,0)),"")</f>
        <v/>
      </c>
      <c r="D33" s="152">
        <f>IFERROR(INDEX(BUDGET!$N$6:$N$83,MATCH(27,BUDGET!$V$6:$V$83,0)),"")</f>
        <v/>
      </c>
      <c r="E33" s="152">
        <f>IFERROR(INDEX('FLOW - GRPs'!$D$6:$D$83,MATCH(27,BUDGET!$V$6:$V$83,0)),"")</f>
        <v/>
      </c>
      <c r="F33" s="152">
        <f>IFERROR(INDEX('FLOW - GRPs'!$E$6:$E$83,MATCH(27,BUDGET!$V$6:$V$83,0)),"")</f>
        <v/>
      </c>
      <c r="G33" s="152">
        <f>IFERROR(INDEX('FLOW - GRPs'!$F$6:$F$83,MATCH(27,BUDGET!$V$6:$V$83,0)),"")</f>
        <v/>
      </c>
      <c r="H33" s="152">
        <f>IFERROR(INDEX('FLOW - GRPs'!$G$6:$G$83,MATCH(27,BUDGET!$V$6:$V$83,0)),"")</f>
        <v/>
      </c>
      <c r="I33" s="152">
        <f>IFERROR(INDEX('FLOW - GRPs'!$H$6:$H$83,MATCH(27,BUDGET!$V$6:$V$83,0)),"")</f>
        <v/>
      </c>
      <c r="J33" s="152">
        <f>IFERROR(INDEX('FLOW - GRPs'!$I$6:$I$83,MATCH(27,BUDGET!$V$6:$V$83,0)),"")</f>
        <v/>
      </c>
      <c r="K33" s="152">
        <f>IFERROR(INDEX('FLOW - GRPs'!$J$6:$J$83,MATCH(27,BUDGET!$V$6:$V$83,0)),"")</f>
        <v/>
      </c>
      <c r="L33" s="152">
        <f>IFERROR(INDEX('FLOW - GRPs'!$K$6:$K$83,MATCH(27,BUDGET!$V$6:$V$83,0)),"")</f>
        <v/>
      </c>
      <c r="M33" s="152">
        <f>IFERROR(INDEX('FLOW - GRPs'!$L$6:$L$83,MATCH(27,BUDGET!$V$6:$V$83,0)),"")</f>
        <v/>
      </c>
      <c r="N33" s="152">
        <f>IFERROR(INDEX('FLOW - GRPs'!$M$6:$M$83,MATCH(27,BUDGET!$V$6:$V$83,0)),"")</f>
        <v/>
      </c>
      <c r="O33" s="152">
        <f>IFERROR(INDEX('FLOW - GRPs'!$N$6:$N$83,MATCH(27,BUDGET!$V$6:$V$83,0)),"")</f>
        <v/>
      </c>
      <c r="P33" s="152">
        <f>IFERROR(INDEX('FLOW - GRPs'!$O$6:$O$83,MATCH(27,BUDGET!$V$6:$V$83,0)),"")</f>
        <v/>
      </c>
    </row>
    <row r="34">
      <c r="A34" s="39" t="n">
        <v>28</v>
      </c>
      <c r="B34" s="22">
        <f>IFERROR(INDEX(BUDGET!$D$6:$D$83,MATCH(28,BUDGET!$V$6:$V$83,0)),"")</f>
        <v/>
      </c>
      <c r="C34" s="51">
        <f>IFERROR(INDEX(BUDGET!$K$6:$K$83,MATCH(28,BUDGET!$V$6:$V$83,0)),"")</f>
        <v/>
      </c>
      <c r="D34" s="152">
        <f>IFERROR(INDEX(BUDGET!$N$6:$N$83,MATCH(28,BUDGET!$V$6:$V$83,0)),"")</f>
        <v/>
      </c>
      <c r="E34" s="152">
        <f>IFERROR(INDEX('FLOW - GRPs'!$D$6:$D$83,MATCH(28,BUDGET!$V$6:$V$83,0)),"")</f>
        <v/>
      </c>
      <c r="F34" s="152">
        <f>IFERROR(INDEX('FLOW - GRPs'!$E$6:$E$83,MATCH(28,BUDGET!$V$6:$V$83,0)),"")</f>
        <v/>
      </c>
      <c r="G34" s="152">
        <f>IFERROR(INDEX('FLOW - GRPs'!$F$6:$F$83,MATCH(28,BUDGET!$V$6:$V$83,0)),"")</f>
        <v/>
      </c>
      <c r="H34" s="152">
        <f>IFERROR(INDEX('FLOW - GRPs'!$G$6:$G$83,MATCH(28,BUDGET!$V$6:$V$83,0)),"")</f>
        <v/>
      </c>
      <c r="I34" s="152">
        <f>IFERROR(INDEX('FLOW - GRPs'!$H$6:$H$83,MATCH(28,BUDGET!$V$6:$V$83,0)),"")</f>
        <v/>
      </c>
      <c r="J34" s="152">
        <f>IFERROR(INDEX('FLOW - GRPs'!$I$6:$I$83,MATCH(28,BUDGET!$V$6:$V$83,0)),"")</f>
        <v/>
      </c>
      <c r="K34" s="152">
        <f>IFERROR(INDEX('FLOW - GRPs'!$J$6:$J$83,MATCH(28,BUDGET!$V$6:$V$83,0)),"")</f>
        <v/>
      </c>
      <c r="L34" s="152">
        <f>IFERROR(INDEX('FLOW - GRPs'!$K$6:$K$83,MATCH(28,BUDGET!$V$6:$V$83,0)),"")</f>
        <v/>
      </c>
      <c r="M34" s="152">
        <f>IFERROR(INDEX('FLOW - GRPs'!$L$6:$L$83,MATCH(28,BUDGET!$V$6:$V$83,0)),"")</f>
        <v/>
      </c>
      <c r="N34" s="152">
        <f>IFERROR(INDEX('FLOW - GRPs'!$M$6:$M$83,MATCH(28,BUDGET!$V$6:$V$83,0)),"")</f>
        <v/>
      </c>
      <c r="O34" s="152">
        <f>IFERROR(INDEX('FLOW - GRPs'!$N$6:$N$83,MATCH(28,BUDGET!$V$6:$V$83,0)),"")</f>
        <v/>
      </c>
      <c r="P34" s="152">
        <f>IFERROR(INDEX('FLOW - GRPs'!$O$6:$O$83,MATCH(28,BUDGET!$V$6:$V$83,0)),"")</f>
        <v/>
      </c>
    </row>
    <row r="35">
      <c r="A35" s="39" t="n">
        <v>29</v>
      </c>
      <c r="B35" s="22">
        <f>IFERROR(INDEX(BUDGET!$D$6:$D$83,MATCH(29,BUDGET!$V$6:$V$83,0)),"")</f>
        <v/>
      </c>
      <c r="C35" s="51">
        <f>IFERROR(INDEX(BUDGET!$K$6:$K$83,MATCH(29,BUDGET!$V$6:$V$83,0)),"")</f>
        <v/>
      </c>
      <c r="D35" s="152">
        <f>IFERROR(INDEX(BUDGET!$N$6:$N$83,MATCH(29,BUDGET!$V$6:$V$83,0)),"")</f>
        <v/>
      </c>
      <c r="E35" s="152">
        <f>IFERROR(INDEX('FLOW - GRPs'!$D$6:$D$83,MATCH(29,BUDGET!$V$6:$V$83,0)),"")</f>
        <v/>
      </c>
      <c r="F35" s="152">
        <f>IFERROR(INDEX('FLOW - GRPs'!$E$6:$E$83,MATCH(29,BUDGET!$V$6:$V$83,0)),"")</f>
        <v/>
      </c>
      <c r="G35" s="152">
        <f>IFERROR(INDEX('FLOW - GRPs'!$F$6:$F$83,MATCH(29,BUDGET!$V$6:$V$83,0)),"")</f>
        <v/>
      </c>
      <c r="H35" s="152">
        <f>IFERROR(INDEX('FLOW - GRPs'!$G$6:$G$83,MATCH(29,BUDGET!$V$6:$V$83,0)),"")</f>
        <v/>
      </c>
      <c r="I35" s="152">
        <f>IFERROR(INDEX('FLOW - GRPs'!$H$6:$H$83,MATCH(29,BUDGET!$V$6:$V$83,0)),"")</f>
        <v/>
      </c>
      <c r="J35" s="152">
        <f>IFERROR(INDEX('FLOW - GRPs'!$I$6:$I$83,MATCH(29,BUDGET!$V$6:$V$83,0)),"")</f>
        <v/>
      </c>
      <c r="K35" s="152">
        <f>IFERROR(INDEX('FLOW - GRPs'!$J$6:$J$83,MATCH(29,BUDGET!$V$6:$V$83,0)),"")</f>
        <v/>
      </c>
      <c r="L35" s="152">
        <f>IFERROR(INDEX('FLOW - GRPs'!$K$6:$K$83,MATCH(29,BUDGET!$V$6:$V$83,0)),"")</f>
        <v/>
      </c>
      <c r="M35" s="152">
        <f>IFERROR(INDEX('FLOW - GRPs'!$L$6:$L$83,MATCH(29,BUDGET!$V$6:$V$83,0)),"")</f>
        <v/>
      </c>
      <c r="N35" s="152">
        <f>IFERROR(INDEX('FLOW - GRPs'!$M$6:$M$83,MATCH(29,BUDGET!$V$6:$V$83,0)),"")</f>
        <v/>
      </c>
      <c r="O35" s="152">
        <f>IFERROR(INDEX('FLOW - GRPs'!$N$6:$N$83,MATCH(29,BUDGET!$V$6:$V$83,0)),"")</f>
        <v/>
      </c>
      <c r="P35" s="152">
        <f>IFERROR(INDEX('FLOW - GRPs'!$O$6:$O$83,MATCH(29,BUDGET!$V$6:$V$83,0)),"")</f>
        <v/>
      </c>
    </row>
    <row r="36">
      <c r="A36" s="39" t="n">
        <v>30</v>
      </c>
      <c r="B36" s="22">
        <f>IFERROR(INDEX(BUDGET!$D$6:$D$83,MATCH(30,BUDGET!$V$6:$V$83,0)),"")</f>
        <v/>
      </c>
      <c r="C36" s="51">
        <f>IFERROR(INDEX(BUDGET!$K$6:$K$83,MATCH(30,BUDGET!$V$6:$V$83,0)),"")</f>
        <v/>
      </c>
      <c r="D36" s="152">
        <f>IFERROR(INDEX(BUDGET!$N$6:$N$83,MATCH(30,BUDGET!$V$6:$V$83,0)),"")</f>
        <v/>
      </c>
      <c r="E36" s="152">
        <f>IFERROR(INDEX('FLOW - GRPs'!$D$6:$D$83,MATCH(30,BUDGET!$V$6:$V$83,0)),"")</f>
        <v/>
      </c>
      <c r="F36" s="152">
        <f>IFERROR(INDEX('FLOW - GRPs'!$E$6:$E$83,MATCH(30,BUDGET!$V$6:$V$83,0)),"")</f>
        <v/>
      </c>
      <c r="G36" s="152">
        <f>IFERROR(INDEX('FLOW - GRPs'!$F$6:$F$83,MATCH(30,BUDGET!$V$6:$V$83,0)),"")</f>
        <v/>
      </c>
      <c r="H36" s="152">
        <f>IFERROR(INDEX('FLOW - GRPs'!$G$6:$G$83,MATCH(30,BUDGET!$V$6:$V$83,0)),"")</f>
        <v/>
      </c>
      <c r="I36" s="152">
        <f>IFERROR(INDEX('FLOW - GRPs'!$H$6:$H$83,MATCH(30,BUDGET!$V$6:$V$83,0)),"")</f>
        <v/>
      </c>
      <c r="J36" s="152">
        <f>IFERROR(INDEX('FLOW - GRPs'!$I$6:$I$83,MATCH(30,BUDGET!$V$6:$V$83,0)),"")</f>
        <v/>
      </c>
      <c r="K36" s="152">
        <f>IFERROR(INDEX('FLOW - GRPs'!$J$6:$J$83,MATCH(30,BUDGET!$V$6:$V$83,0)),"")</f>
        <v/>
      </c>
      <c r="L36" s="152">
        <f>IFERROR(INDEX('FLOW - GRPs'!$K$6:$K$83,MATCH(30,BUDGET!$V$6:$V$83,0)),"")</f>
        <v/>
      </c>
      <c r="M36" s="152">
        <f>IFERROR(INDEX('FLOW - GRPs'!$L$6:$L$83,MATCH(30,BUDGET!$V$6:$V$83,0)),"")</f>
        <v/>
      </c>
      <c r="N36" s="152">
        <f>IFERROR(INDEX('FLOW - GRPs'!$M$6:$M$83,MATCH(30,BUDGET!$V$6:$V$83,0)),"")</f>
        <v/>
      </c>
      <c r="O36" s="152">
        <f>IFERROR(INDEX('FLOW - GRPs'!$N$6:$N$83,MATCH(30,BUDGET!$V$6:$V$83,0)),"")</f>
        <v/>
      </c>
      <c r="P36" s="152">
        <f>IFERROR(INDEX('FLOW - GRPs'!$O$6:$O$83,MATCH(30,BUDGET!$V$6:$V$83,0)),"")</f>
        <v/>
      </c>
    </row>
    <row r="37">
      <c r="A37" s="39" t="n">
        <v>31</v>
      </c>
      <c r="B37" s="22">
        <f>IFERROR(INDEX(BUDGET!$D$6:$D$83,MATCH(31,BUDGET!$V$6:$V$83,0)),"")</f>
        <v/>
      </c>
      <c r="C37" s="51">
        <f>IFERROR(INDEX(BUDGET!$K$6:$K$83,MATCH(31,BUDGET!$V$6:$V$83,0)),"")</f>
        <v/>
      </c>
      <c r="D37" s="152">
        <f>IFERROR(INDEX(BUDGET!$N$6:$N$83,MATCH(31,BUDGET!$V$6:$V$83,0)),"")</f>
        <v/>
      </c>
      <c r="E37" s="152">
        <f>IFERROR(INDEX('FLOW - GRPs'!$D$6:$D$83,MATCH(31,BUDGET!$V$6:$V$83,0)),"")</f>
        <v/>
      </c>
      <c r="F37" s="152">
        <f>IFERROR(INDEX('FLOW - GRPs'!$E$6:$E$83,MATCH(31,BUDGET!$V$6:$V$83,0)),"")</f>
        <v/>
      </c>
      <c r="G37" s="152">
        <f>IFERROR(INDEX('FLOW - GRPs'!$F$6:$F$83,MATCH(31,BUDGET!$V$6:$V$83,0)),"")</f>
        <v/>
      </c>
      <c r="H37" s="152">
        <f>IFERROR(INDEX('FLOW - GRPs'!$G$6:$G$83,MATCH(31,BUDGET!$V$6:$V$83,0)),"")</f>
        <v/>
      </c>
      <c r="I37" s="152">
        <f>IFERROR(INDEX('FLOW - GRPs'!$H$6:$H$83,MATCH(31,BUDGET!$V$6:$V$83,0)),"")</f>
        <v/>
      </c>
      <c r="J37" s="152">
        <f>IFERROR(INDEX('FLOW - GRPs'!$I$6:$I$83,MATCH(31,BUDGET!$V$6:$V$83,0)),"")</f>
        <v/>
      </c>
      <c r="K37" s="152">
        <f>IFERROR(INDEX('FLOW - GRPs'!$J$6:$J$83,MATCH(31,BUDGET!$V$6:$V$83,0)),"")</f>
        <v/>
      </c>
      <c r="L37" s="152">
        <f>IFERROR(INDEX('FLOW - GRPs'!$K$6:$K$83,MATCH(31,BUDGET!$V$6:$V$83,0)),"")</f>
        <v/>
      </c>
      <c r="M37" s="152">
        <f>IFERROR(INDEX('FLOW - GRPs'!$L$6:$L$83,MATCH(31,BUDGET!$V$6:$V$83,0)),"")</f>
        <v/>
      </c>
      <c r="N37" s="152">
        <f>IFERROR(INDEX('FLOW - GRPs'!$M$6:$M$83,MATCH(31,BUDGET!$V$6:$V$83,0)),"")</f>
        <v/>
      </c>
      <c r="O37" s="152">
        <f>IFERROR(INDEX('FLOW - GRPs'!$N$6:$N$83,MATCH(31,BUDGET!$V$6:$V$83,0)),"")</f>
        <v/>
      </c>
      <c r="P37" s="152">
        <f>IFERROR(INDEX('FLOW - GRPs'!$O$6:$O$83,MATCH(31,BUDGET!$V$6:$V$83,0)),"")</f>
        <v/>
      </c>
    </row>
    <row r="38">
      <c r="A38" s="39" t="n">
        <v>32</v>
      </c>
      <c r="B38" s="22">
        <f>IFERROR(INDEX(BUDGET!$D$6:$D$83,MATCH(32,BUDGET!$V$6:$V$83,0)),"")</f>
        <v/>
      </c>
      <c r="C38" s="51">
        <f>IFERROR(INDEX(BUDGET!$K$6:$K$83,MATCH(32,BUDGET!$V$6:$V$83,0)),"")</f>
        <v/>
      </c>
      <c r="D38" s="152">
        <f>IFERROR(INDEX(BUDGET!$N$6:$N$83,MATCH(32,BUDGET!$V$6:$V$83,0)),"")</f>
        <v/>
      </c>
      <c r="E38" s="152">
        <f>IFERROR(INDEX('FLOW - GRPs'!$D$6:$D$83,MATCH(32,BUDGET!$V$6:$V$83,0)),"")</f>
        <v/>
      </c>
      <c r="F38" s="152">
        <f>IFERROR(INDEX('FLOW - GRPs'!$E$6:$E$83,MATCH(32,BUDGET!$V$6:$V$83,0)),"")</f>
        <v/>
      </c>
      <c r="G38" s="152">
        <f>IFERROR(INDEX('FLOW - GRPs'!$F$6:$F$83,MATCH(32,BUDGET!$V$6:$V$83,0)),"")</f>
        <v/>
      </c>
      <c r="H38" s="152">
        <f>IFERROR(INDEX('FLOW - GRPs'!$G$6:$G$83,MATCH(32,BUDGET!$V$6:$V$83,0)),"")</f>
        <v/>
      </c>
      <c r="I38" s="152">
        <f>IFERROR(INDEX('FLOW - GRPs'!$H$6:$H$83,MATCH(32,BUDGET!$V$6:$V$83,0)),"")</f>
        <v/>
      </c>
      <c r="J38" s="152">
        <f>IFERROR(INDEX('FLOW - GRPs'!$I$6:$I$83,MATCH(32,BUDGET!$V$6:$V$83,0)),"")</f>
        <v/>
      </c>
      <c r="K38" s="152">
        <f>IFERROR(INDEX('FLOW - GRPs'!$J$6:$J$83,MATCH(32,BUDGET!$V$6:$V$83,0)),"")</f>
        <v/>
      </c>
      <c r="L38" s="152">
        <f>IFERROR(INDEX('FLOW - GRPs'!$K$6:$K$83,MATCH(32,BUDGET!$V$6:$V$83,0)),"")</f>
        <v/>
      </c>
      <c r="M38" s="152">
        <f>IFERROR(INDEX('FLOW - GRPs'!$L$6:$L$83,MATCH(32,BUDGET!$V$6:$V$83,0)),"")</f>
        <v/>
      </c>
      <c r="N38" s="152">
        <f>IFERROR(INDEX('FLOW - GRPs'!$M$6:$M$83,MATCH(32,BUDGET!$V$6:$V$83,0)),"")</f>
        <v/>
      </c>
      <c r="O38" s="152">
        <f>IFERROR(INDEX('FLOW - GRPs'!$N$6:$N$83,MATCH(32,BUDGET!$V$6:$V$83,0)),"")</f>
        <v/>
      </c>
      <c r="P38" s="152">
        <f>IFERROR(INDEX('FLOW - GRPs'!$O$6:$O$83,MATCH(32,BUDGET!$V$6:$V$83,0)),"")</f>
        <v/>
      </c>
    </row>
    <row r="39">
      <c r="A39" s="39" t="n">
        <v>33</v>
      </c>
      <c r="B39" s="22">
        <f>IFERROR(INDEX(BUDGET!$D$6:$D$83,MATCH(33,BUDGET!$V$6:$V$83,0)),"")</f>
        <v/>
      </c>
      <c r="C39" s="51">
        <f>IFERROR(INDEX(BUDGET!$K$6:$K$83,MATCH(33,BUDGET!$V$6:$V$83,0)),"")</f>
        <v/>
      </c>
      <c r="D39" s="152">
        <f>IFERROR(INDEX(BUDGET!$N$6:$N$83,MATCH(33,BUDGET!$V$6:$V$83,0)),"")</f>
        <v/>
      </c>
      <c r="E39" s="152">
        <f>IFERROR(INDEX('FLOW - GRPs'!$D$6:$D$83,MATCH(33,BUDGET!$V$6:$V$83,0)),"")</f>
        <v/>
      </c>
      <c r="F39" s="152">
        <f>IFERROR(INDEX('FLOW - GRPs'!$E$6:$E$83,MATCH(33,BUDGET!$V$6:$V$83,0)),"")</f>
        <v/>
      </c>
      <c r="G39" s="152">
        <f>IFERROR(INDEX('FLOW - GRPs'!$F$6:$F$83,MATCH(33,BUDGET!$V$6:$V$83,0)),"")</f>
        <v/>
      </c>
      <c r="H39" s="152">
        <f>IFERROR(INDEX('FLOW - GRPs'!$G$6:$G$83,MATCH(33,BUDGET!$V$6:$V$83,0)),"")</f>
        <v/>
      </c>
      <c r="I39" s="152">
        <f>IFERROR(INDEX('FLOW - GRPs'!$H$6:$H$83,MATCH(33,BUDGET!$V$6:$V$83,0)),"")</f>
        <v/>
      </c>
      <c r="J39" s="152">
        <f>IFERROR(INDEX('FLOW - GRPs'!$I$6:$I$83,MATCH(33,BUDGET!$V$6:$V$83,0)),"")</f>
        <v/>
      </c>
      <c r="K39" s="152">
        <f>IFERROR(INDEX('FLOW - GRPs'!$J$6:$J$83,MATCH(33,BUDGET!$V$6:$V$83,0)),"")</f>
        <v/>
      </c>
      <c r="L39" s="152">
        <f>IFERROR(INDEX('FLOW - GRPs'!$K$6:$K$83,MATCH(33,BUDGET!$V$6:$V$83,0)),"")</f>
        <v/>
      </c>
      <c r="M39" s="152">
        <f>IFERROR(INDEX('FLOW - GRPs'!$L$6:$L$83,MATCH(33,BUDGET!$V$6:$V$83,0)),"")</f>
        <v/>
      </c>
      <c r="N39" s="152">
        <f>IFERROR(INDEX('FLOW - GRPs'!$M$6:$M$83,MATCH(33,BUDGET!$V$6:$V$83,0)),"")</f>
        <v/>
      </c>
      <c r="O39" s="152">
        <f>IFERROR(INDEX('FLOW - GRPs'!$N$6:$N$83,MATCH(33,BUDGET!$V$6:$V$83,0)),"")</f>
        <v/>
      </c>
      <c r="P39" s="152">
        <f>IFERROR(INDEX('FLOW - GRPs'!$O$6:$O$83,MATCH(33,BUDGET!$V$6:$V$83,0)),"")</f>
        <v/>
      </c>
    </row>
    <row r="40">
      <c r="A40" s="39" t="n">
        <v>34</v>
      </c>
      <c r="B40" s="22">
        <f>IFERROR(INDEX(BUDGET!$D$6:$D$83,MATCH(34,BUDGET!$V$6:$V$83,0)),"")</f>
        <v/>
      </c>
      <c r="C40" s="51">
        <f>IFERROR(INDEX(BUDGET!$K$6:$K$83,MATCH(34,BUDGET!$V$6:$V$83,0)),"")</f>
        <v/>
      </c>
      <c r="D40" s="152">
        <f>IFERROR(INDEX(BUDGET!$N$6:$N$83,MATCH(34,BUDGET!$V$6:$V$83,0)),"")</f>
        <v/>
      </c>
      <c r="E40" s="152">
        <f>IFERROR(INDEX('FLOW - GRPs'!$D$6:$D$83,MATCH(34,BUDGET!$V$6:$V$83,0)),"")</f>
        <v/>
      </c>
      <c r="F40" s="152">
        <f>IFERROR(INDEX('FLOW - GRPs'!$E$6:$E$83,MATCH(34,BUDGET!$V$6:$V$83,0)),"")</f>
        <v/>
      </c>
      <c r="G40" s="152">
        <f>IFERROR(INDEX('FLOW - GRPs'!$F$6:$F$83,MATCH(34,BUDGET!$V$6:$V$83,0)),"")</f>
        <v/>
      </c>
      <c r="H40" s="152">
        <f>IFERROR(INDEX('FLOW - GRPs'!$G$6:$G$83,MATCH(34,BUDGET!$V$6:$V$83,0)),"")</f>
        <v/>
      </c>
      <c r="I40" s="152">
        <f>IFERROR(INDEX('FLOW - GRPs'!$H$6:$H$83,MATCH(34,BUDGET!$V$6:$V$83,0)),"")</f>
        <v/>
      </c>
      <c r="J40" s="152">
        <f>IFERROR(INDEX('FLOW - GRPs'!$I$6:$I$83,MATCH(34,BUDGET!$V$6:$V$83,0)),"")</f>
        <v/>
      </c>
      <c r="K40" s="152">
        <f>IFERROR(INDEX('FLOW - GRPs'!$J$6:$J$83,MATCH(34,BUDGET!$V$6:$V$83,0)),"")</f>
        <v/>
      </c>
      <c r="L40" s="152">
        <f>IFERROR(INDEX('FLOW - GRPs'!$K$6:$K$83,MATCH(34,BUDGET!$V$6:$V$83,0)),"")</f>
        <v/>
      </c>
      <c r="M40" s="152">
        <f>IFERROR(INDEX('FLOW - GRPs'!$L$6:$L$83,MATCH(34,BUDGET!$V$6:$V$83,0)),"")</f>
        <v/>
      </c>
      <c r="N40" s="152">
        <f>IFERROR(INDEX('FLOW - GRPs'!$M$6:$M$83,MATCH(34,BUDGET!$V$6:$V$83,0)),"")</f>
        <v/>
      </c>
      <c r="O40" s="152">
        <f>IFERROR(INDEX('FLOW - GRPs'!$N$6:$N$83,MATCH(34,BUDGET!$V$6:$V$83,0)),"")</f>
        <v/>
      </c>
      <c r="P40" s="152">
        <f>IFERROR(INDEX('FLOW - GRPs'!$O$6:$O$83,MATCH(34,BUDGET!$V$6:$V$83,0)),"")</f>
        <v/>
      </c>
    </row>
    <row r="41">
      <c r="A41" s="39" t="n">
        <v>35</v>
      </c>
      <c r="B41" s="22">
        <f>IFERROR(INDEX(BUDGET!$D$6:$D$83,MATCH(35,BUDGET!$V$6:$V$83,0)),"")</f>
        <v/>
      </c>
      <c r="C41" s="51">
        <f>IFERROR(INDEX(BUDGET!$K$6:$K$83,MATCH(35,BUDGET!$V$6:$V$83,0)),"")</f>
        <v/>
      </c>
      <c r="D41" s="152">
        <f>IFERROR(INDEX(BUDGET!$N$6:$N$83,MATCH(35,BUDGET!$V$6:$V$83,0)),"")</f>
        <v/>
      </c>
      <c r="E41" s="152">
        <f>IFERROR(INDEX('FLOW - GRPs'!$D$6:$D$83,MATCH(35,BUDGET!$V$6:$V$83,0)),"")</f>
        <v/>
      </c>
      <c r="F41" s="152">
        <f>IFERROR(INDEX('FLOW - GRPs'!$E$6:$E$83,MATCH(35,BUDGET!$V$6:$V$83,0)),"")</f>
        <v/>
      </c>
      <c r="G41" s="152">
        <f>IFERROR(INDEX('FLOW - GRPs'!$F$6:$F$83,MATCH(35,BUDGET!$V$6:$V$83,0)),"")</f>
        <v/>
      </c>
      <c r="H41" s="152">
        <f>IFERROR(INDEX('FLOW - GRPs'!$G$6:$G$83,MATCH(35,BUDGET!$V$6:$V$83,0)),"")</f>
        <v/>
      </c>
      <c r="I41" s="152">
        <f>IFERROR(INDEX('FLOW - GRPs'!$H$6:$H$83,MATCH(35,BUDGET!$V$6:$V$83,0)),"")</f>
        <v/>
      </c>
      <c r="J41" s="152">
        <f>IFERROR(INDEX('FLOW - GRPs'!$I$6:$I$83,MATCH(35,BUDGET!$V$6:$V$83,0)),"")</f>
        <v/>
      </c>
      <c r="K41" s="152">
        <f>IFERROR(INDEX('FLOW - GRPs'!$J$6:$J$83,MATCH(35,BUDGET!$V$6:$V$83,0)),"")</f>
        <v/>
      </c>
      <c r="L41" s="152">
        <f>IFERROR(INDEX('FLOW - GRPs'!$K$6:$K$83,MATCH(35,BUDGET!$V$6:$V$83,0)),"")</f>
        <v/>
      </c>
      <c r="M41" s="152">
        <f>IFERROR(INDEX('FLOW - GRPs'!$L$6:$L$83,MATCH(35,BUDGET!$V$6:$V$83,0)),"")</f>
        <v/>
      </c>
      <c r="N41" s="152">
        <f>IFERROR(INDEX('FLOW - GRPs'!$M$6:$M$83,MATCH(35,BUDGET!$V$6:$V$83,0)),"")</f>
        <v/>
      </c>
      <c r="O41" s="152">
        <f>IFERROR(INDEX('FLOW - GRPs'!$N$6:$N$83,MATCH(35,BUDGET!$V$6:$V$83,0)),"")</f>
        <v/>
      </c>
      <c r="P41" s="152">
        <f>IFERROR(INDEX('FLOW - GRPs'!$O$6:$O$83,MATCH(35,BUDGET!$V$6:$V$83,0)),"")</f>
        <v/>
      </c>
    </row>
    <row r="42">
      <c r="A42" s="39" t="n">
        <v>36</v>
      </c>
      <c r="B42" s="22">
        <f>IFERROR(INDEX(BUDGET!$D$6:$D$83,MATCH(36,BUDGET!$V$6:$V$83,0)),"")</f>
        <v/>
      </c>
      <c r="C42" s="51">
        <f>IFERROR(INDEX(BUDGET!$K$6:$K$83,MATCH(36,BUDGET!$V$6:$V$83,0)),"")</f>
        <v/>
      </c>
      <c r="D42" s="152">
        <f>IFERROR(INDEX(BUDGET!$N$6:$N$83,MATCH(36,BUDGET!$V$6:$V$83,0)),"")</f>
        <v/>
      </c>
      <c r="E42" s="152">
        <f>IFERROR(INDEX('FLOW - GRPs'!$D$6:$D$83,MATCH(36,BUDGET!$V$6:$V$83,0)),"")</f>
        <v/>
      </c>
      <c r="F42" s="152">
        <f>IFERROR(INDEX('FLOW - GRPs'!$E$6:$E$83,MATCH(36,BUDGET!$V$6:$V$83,0)),"")</f>
        <v/>
      </c>
      <c r="G42" s="152">
        <f>IFERROR(INDEX('FLOW - GRPs'!$F$6:$F$83,MATCH(36,BUDGET!$V$6:$V$83,0)),"")</f>
        <v/>
      </c>
      <c r="H42" s="152">
        <f>IFERROR(INDEX('FLOW - GRPs'!$G$6:$G$83,MATCH(36,BUDGET!$V$6:$V$83,0)),"")</f>
        <v/>
      </c>
      <c r="I42" s="152">
        <f>IFERROR(INDEX('FLOW - GRPs'!$H$6:$H$83,MATCH(36,BUDGET!$V$6:$V$83,0)),"")</f>
        <v/>
      </c>
      <c r="J42" s="152">
        <f>IFERROR(INDEX('FLOW - GRPs'!$I$6:$I$83,MATCH(36,BUDGET!$V$6:$V$83,0)),"")</f>
        <v/>
      </c>
      <c r="K42" s="152">
        <f>IFERROR(INDEX('FLOW - GRPs'!$J$6:$J$83,MATCH(36,BUDGET!$V$6:$V$83,0)),"")</f>
        <v/>
      </c>
      <c r="L42" s="152">
        <f>IFERROR(INDEX('FLOW - GRPs'!$K$6:$K$83,MATCH(36,BUDGET!$V$6:$V$83,0)),"")</f>
        <v/>
      </c>
      <c r="M42" s="152">
        <f>IFERROR(INDEX('FLOW - GRPs'!$L$6:$L$83,MATCH(36,BUDGET!$V$6:$V$83,0)),"")</f>
        <v/>
      </c>
      <c r="N42" s="152">
        <f>IFERROR(INDEX('FLOW - GRPs'!$M$6:$M$83,MATCH(36,BUDGET!$V$6:$V$83,0)),"")</f>
        <v/>
      </c>
      <c r="O42" s="152">
        <f>IFERROR(INDEX('FLOW - GRPs'!$N$6:$N$83,MATCH(36,BUDGET!$V$6:$V$83,0)),"")</f>
        <v/>
      </c>
      <c r="P42" s="152">
        <f>IFERROR(INDEX('FLOW - GRPs'!$O$6:$O$83,MATCH(36,BUDGET!$V$6:$V$83,0)),"")</f>
        <v/>
      </c>
    </row>
    <row r="43">
      <c r="A43" s="39" t="n">
        <v>37</v>
      </c>
      <c r="B43" s="22">
        <f>IFERROR(INDEX(BUDGET!$D$6:$D$83,MATCH(37,BUDGET!$V$6:$V$83,0)),"")</f>
        <v/>
      </c>
      <c r="C43" s="51">
        <f>IFERROR(INDEX(BUDGET!$K$6:$K$83,MATCH(37,BUDGET!$V$6:$V$83,0)),"")</f>
        <v/>
      </c>
      <c r="D43" s="152">
        <f>IFERROR(INDEX(BUDGET!$N$6:$N$83,MATCH(37,BUDGET!$V$6:$V$83,0)),"")</f>
        <v/>
      </c>
      <c r="E43" s="152">
        <f>IFERROR(INDEX('FLOW - GRPs'!$D$6:$D$83,MATCH(37,BUDGET!$V$6:$V$83,0)),"")</f>
        <v/>
      </c>
      <c r="F43" s="152">
        <f>IFERROR(INDEX('FLOW - GRPs'!$E$6:$E$83,MATCH(37,BUDGET!$V$6:$V$83,0)),"")</f>
        <v/>
      </c>
      <c r="G43" s="152">
        <f>IFERROR(INDEX('FLOW - GRPs'!$F$6:$F$83,MATCH(37,BUDGET!$V$6:$V$83,0)),"")</f>
        <v/>
      </c>
      <c r="H43" s="152">
        <f>IFERROR(INDEX('FLOW - GRPs'!$G$6:$G$83,MATCH(37,BUDGET!$V$6:$V$83,0)),"")</f>
        <v/>
      </c>
      <c r="I43" s="152">
        <f>IFERROR(INDEX('FLOW - GRPs'!$H$6:$H$83,MATCH(37,BUDGET!$V$6:$V$83,0)),"")</f>
        <v/>
      </c>
      <c r="J43" s="152">
        <f>IFERROR(INDEX('FLOW - GRPs'!$I$6:$I$83,MATCH(37,BUDGET!$V$6:$V$83,0)),"")</f>
        <v/>
      </c>
      <c r="K43" s="152">
        <f>IFERROR(INDEX('FLOW - GRPs'!$J$6:$J$83,MATCH(37,BUDGET!$V$6:$V$83,0)),"")</f>
        <v/>
      </c>
      <c r="L43" s="152">
        <f>IFERROR(INDEX('FLOW - GRPs'!$K$6:$K$83,MATCH(37,BUDGET!$V$6:$V$83,0)),"")</f>
        <v/>
      </c>
      <c r="M43" s="152">
        <f>IFERROR(INDEX('FLOW - GRPs'!$L$6:$L$83,MATCH(37,BUDGET!$V$6:$V$83,0)),"")</f>
        <v/>
      </c>
      <c r="N43" s="152">
        <f>IFERROR(INDEX('FLOW - GRPs'!$M$6:$M$83,MATCH(37,BUDGET!$V$6:$V$83,0)),"")</f>
        <v/>
      </c>
      <c r="O43" s="152">
        <f>IFERROR(INDEX('FLOW - GRPs'!$N$6:$N$83,MATCH(37,BUDGET!$V$6:$V$83,0)),"")</f>
        <v/>
      </c>
      <c r="P43" s="152">
        <f>IFERROR(INDEX('FLOW - GRPs'!$O$6:$O$83,MATCH(37,BUDGET!$V$6:$V$83,0)),"")</f>
        <v/>
      </c>
    </row>
    <row r="44">
      <c r="A44" s="39" t="n">
        <v>38</v>
      </c>
      <c r="B44" s="22">
        <f>IFERROR(INDEX(BUDGET!$D$6:$D$83,MATCH(38,BUDGET!$V$6:$V$83,0)),"")</f>
        <v/>
      </c>
      <c r="C44" s="51">
        <f>IFERROR(INDEX(BUDGET!$K$6:$K$83,MATCH(38,BUDGET!$V$6:$V$83,0)),"")</f>
        <v/>
      </c>
      <c r="D44" s="152">
        <f>IFERROR(INDEX(BUDGET!$N$6:$N$83,MATCH(38,BUDGET!$V$6:$V$83,0)),"")</f>
        <v/>
      </c>
      <c r="E44" s="152">
        <f>IFERROR(INDEX('FLOW - GRPs'!$D$6:$D$83,MATCH(38,BUDGET!$V$6:$V$83,0)),"")</f>
        <v/>
      </c>
      <c r="F44" s="152">
        <f>IFERROR(INDEX('FLOW - GRPs'!$E$6:$E$83,MATCH(38,BUDGET!$V$6:$V$83,0)),"")</f>
        <v/>
      </c>
      <c r="G44" s="152">
        <f>IFERROR(INDEX('FLOW - GRPs'!$F$6:$F$83,MATCH(38,BUDGET!$V$6:$V$83,0)),"")</f>
        <v/>
      </c>
      <c r="H44" s="152">
        <f>IFERROR(INDEX('FLOW - GRPs'!$G$6:$G$83,MATCH(38,BUDGET!$V$6:$V$83,0)),"")</f>
        <v/>
      </c>
      <c r="I44" s="152">
        <f>IFERROR(INDEX('FLOW - GRPs'!$H$6:$H$83,MATCH(38,BUDGET!$V$6:$V$83,0)),"")</f>
        <v/>
      </c>
      <c r="J44" s="152">
        <f>IFERROR(INDEX('FLOW - GRPs'!$I$6:$I$83,MATCH(38,BUDGET!$V$6:$V$83,0)),"")</f>
        <v/>
      </c>
      <c r="K44" s="152">
        <f>IFERROR(INDEX('FLOW - GRPs'!$J$6:$J$83,MATCH(38,BUDGET!$V$6:$V$83,0)),"")</f>
        <v/>
      </c>
      <c r="L44" s="152">
        <f>IFERROR(INDEX('FLOW - GRPs'!$K$6:$K$83,MATCH(38,BUDGET!$V$6:$V$83,0)),"")</f>
        <v/>
      </c>
      <c r="M44" s="152">
        <f>IFERROR(INDEX('FLOW - GRPs'!$L$6:$L$83,MATCH(38,BUDGET!$V$6:$V$83,0)),"")</f>
        <v/>
      </c>
      <c r="N44" s="152">
        <f>IFERROR(INDEX('FLOW - GRPs'!$M$6:$M$83,MATCH(38,BUDGET!$V$6:$V$83,0)),"")</f>
        <v/>
      </c>
      <c r="O44" s="152">
        <f>IFERROR(INDEX('FLOW - GRPs'!$N$6:$N$83,MATCH(38,BUDGET!$V$6:$V$83,0)),"")</f>
        <v/>
      </c>
      <c r="P44" s="152">
        <f>IFERROR(INDEX('FLOW - GRPs'!$O$6:$O$83,MATCH(38,BUDGET!$V$6:$V$83,0)),"")</f>
        <v/>
      </c>
    </row>
    <row r="45">
      <c r="A45" s="39" t="n">
        <v>39</v>
      </c>
      <c r="B45" s="22">
        <f>IFERROR(INDEX(BUDGET!$D$6:$D$83,MATCH(39,BUDGET!$V$6:$V$83,0)),"")</f>
        <v/>
      </c>
      <c r="C45" s="51">
        <f>IFERROR(INDEX(BUDGET!$K$6:$K$83,MATCH(39,BUDGET!$V$6:$V$83,0)),"")</f>
        <v/>
      </c>
      <c r="D45" s="152">
        <f>IFERROR(INDEX(BUDGET!$N$6:$N$83,MATCH(39,BUDGET!$V$6:$V$83,0)),"")</f>
        <v/>
      </c>
      <c r="E45" s="152">
        <f>IFERROR(INDEX('FLOW - GRPs'!$D$6:$D$83,MATCH(39,BUDGET!$V$6:$V$83,0)),"")</f>
        <v/>
      </c>
      <c r="F45" s="152">
        <f>IFERROR(INDEX('FLOW - GRPs'!$E$6:$E$83,MATCH(39,BUDGET!$V$6:$V$83,0)),"")</f>
        <v/>
      </c>
      <c r="G45" s="152">
        <f>IFERROR(INDEX('FLOW - GRPs'!$F$6:$F$83,MATCH(39,BUDGET!$V$6:$V$83,0)),"")</f>
        <v/>
      </c>
      <c r="H45" s="152">
        <f>IFERROR(INDEX('FLOW - GRPs'!$G$6:$G$83,MATCH(39,BUDGET!$V$6:$V$83,0)),"")</f>
        <v/>
      </c>
      <c r="I45" s="152">
        <f>IFERROR(INDEX('FLOW - GRPs'!$H$6:$H$83,MATCH(39,BUDGET!$V$6:$V$83,0)),"")</f>
        <v/>
      </c>
      <c r="J45" s="152">
        <f>IFERROR(INDEX('FLOW - GRPs'!$I$6:$I$83,MATCH(39,BUDGET!$V$6:$V$83,0)),"")</f>
        <v/>
      </c>
      <c r="K45" s="152">
        <f>IFERROR(INDEX('FLOW - GRPs'!$J$6:$J$83,MATCH(39,BUDGET!$V$6:$V$83,0)),"")</f>
        <v/>
      </c>
      <c r="L45" s="152">
        <f>IFERROR(INDEX('FLOW - GRPs'!$K$6:$K$83,MATCH(39,BUDGET!$V$6:$V$83,0)),"")</f>
        <v/>
      </c>
      <c r="M45" s="152">
        <f>IFERROR(INDEX('FLOW - GRPs'!$L$6:$L$83,MATCH(39,BUDGET!$V$6:$V$83,0)),"")</f>
        <v/>
      </c>
      <c r="N45" s="152">
        <f>IFERROR(INDEX('FLOW - GRPs'!$M$6:$M$83,MATCH(39,BUDGET!$V$6:$V$83,0)),"")</f>
        <v/>
      </c>
      <c r="O45" s="152">
        <f>IFERROR(INDEX('FLOW - GRPs'!$N$6:$N$83,MATCH(39,BUDGET!$V$6:$V$83,0)),"")</f>
        <v/>
      </c>
      <c r="P45" s="152">
        <f>IFERROR(INDEX('FLOW - GRPs'!$O$6:$O$83,MATCH(39,BUDGET!$V$6:$V$83,0)),"")</f>
        <v/>
      </c>
    </row>
    <row r="46">
      <c r="A46" s="39" t="n">
        <v>40</v>
      </c>
      <c r="B46" s="22">
        <f>IFERROR(INDEX(BUDGET!$D$6:$D$83,MATCH(40,BUDGET!$V$6:$V$83,0)),"")</f>
        <v/>
      </c>
      <c r="C46" s="51">
        <f>IFERROR(INDEX(BUDGET!$K$6:$K$83,MATCH(40,BUDGET!$V$6:$V$83,0)),"")</f>
        <v/>
      </c>
      <c r="D46" s="152">
        <f>IFERROR(INDEX(BUDGET!$N$6:$N$83,MATCH(40,BUDGET!$V$6:$V$83,0)),"")</f>
        <v/>
      </c>
      <c r="E46" s="152">
        <f>IFERROR(INDEX('FLOW - GRPs'!$D$6:$D$83,MATCH(40,BUDGET!$V$6:$V$83,0)),"")</f>
        <v/>
      </c>
      <c r="F46" s="152">
        <f>IFERROR(INDEX('FLOW - GRPs'!$E$6:$E$83,MATCH(40,BUDGET!$V$6:$V$83,0)),"")</f>
        <v/>
      </c>
      <c r="G46" s="152">
        <f>IFERROR(INDEX('FLOW - GRPs'!$F$6:$F$83,MATCH(40,BUDGET!$V$6:$V$83,0)),"")</f>
        <v/>
      </c>
      <c r="H46" s="152">
        <f>IFERROR(INDEX('FLOW - GRPs'!$G$6:$G$83,MATCH(40,BUDGET!$V$6:$V$83,0)),"")</f>
        <v/>
      </c>
      <c r="I46" s="152">
        <f>IFERROR(INDEX('FLOW - GRPs'!$H$6:$H$83,MATCH(40,BUDGET!$V$6:$V$83,0)),"")</f>
        <v/>
      </c>
      <c r="J46" s="152">
        <f>IFERROR(INDEX('FLOW - GRPs'!$I$6:$I$83,MATCH(40,BUDGET!$V$6:$V$83,0)),"")</f>
        <v/>
      </c>
      <c r="K46" s="152">
        <f>IFERROR(INDEX('FLOW - GRPs'!$J$6:$J$83,MATCH(40,BUDGET!$V$6:$V$83,0)),"")</f>
        <v/>
      </c>
      <c r="L46" s="152">
        <f>IFERROR(INDEX('FLOW - GRPs'!$K$6:$K$83,MATCH(40,BUDGET!$V$6:$V$83,0)),"")</f>
        <v/>
      </c>
      <c r="M46" s="152">
        <f>IFERROR(INDEX('FLOW - GRPs'!$L$6:$L$83,MATCH(40,BUDGET!$V$6:$V$83,0)),"")</f>
        <v/>
      </c>
      <c r="N46" s="152">
        <f>IFERROR(INDEX('FLOW - GRPs'!$M$6:$M$83,MATCH(40,BUDGET!$V$6:$V$83,0)),"")</f>
        <v/>
      </c>
      <c r="O46" s="152">
        <f>IFERROR(INDEX('FLOW - GRPs'!$N$6:$N$83,MATCH(40,BUDGET!$V$6:$V$83,0)),"")</f>
        <v/>
      </c>
      <c r="P46" s="152">
        <f>IFERROR(INDEX('FLOW - GRPs'!$O$6:$O$83,MATCH(40,BUDGET!$V$6:$V$83,0)),"")</f>
        <v/>
      </c>
    </row>
    <row r="47">
      <c r="A47" s="39" t="n">
        <v>41</v>
      </c>
      <c r="B47" s="22">
        <f>IFERROR(INDEX(BUDGET!$D$6:$D$83,MATCH(41,BUDGET!$V$6:$V$83,0)),"")</f>
        <v/>
      </c>
      <c r="C47" s="51">
        <f>IFERROR(INDEX(BUDGET!$K$6:$K$83,MATCH(41,BUDGET!$V$6:$V$83,0)),"")</f>
        <v/>
      </c>
      <c r="D47" s="152">
        <f>IFERROR(INDEX(BUDGET!$N$6:$N$83,MATCH(41,BUDGET!$V$6:$V$83,0)),"")</f>
        <v/>
      </c>
      <c r="E47" s="152">
        <f>IFERROR(INDEX('FLOW - GRPs'!$D$6:$D$83,MATCH(41,BUDGET!$V$6:$V$83,0)),"")</f>
        <v/>
      </c>
      <c r="F47" s="152">
        <f>IFERROR(INDEX('FLOW - GRPs'!$E$6:$E$83,MATCH(41,BUDGET!$V$6:$V$83,0)),"")</f>
        <v/>
      </c>
      <c r="G47" s="152">
        <f>IFERROR(INDEX('FLOW - GRPs'!$F$6:$F$83,MATCH(41,BUDGET!$V$6:$V$83,0)),"")</f>
        <v/>
      </c>
      <c r="H47" s="152">
        <f>IFERROR(INDEX('FLOW - GRPs'!$G$6:$G$83,MATCH(41,BUDGET!$V$6:$V$83,0)),"")</f>
        <v/>
      </c>
      <c r="I47" s="152">
        <f>IFERROR(INDEX('FLOW - GRPs'!$H$6:$H$83,MATCH(41,BUDGET!$V$6:$V$83,0)),"")</f>
        <v/>
      </c>
      <c r="J47" s="152">
        <f>IFERROR(INDEX('FLOW - GRPs'!$I$6:$I$83,MATCH(41,BUDGET!$V$6:$V$83,0)),"")</f>
        <v/>
      </c>
      <c r="K47" s="152">
        <f>IFERROR(INDEX('FLOW - GRPs'!$J$6:$J$83,MATCH(41,BUDGET!$V$6:$V$83,0)),"")</f>
        <v/>
      </c>
      <c r="L47" s="152">
        <f>IFERROR(INDEX('FLOW - GRPs'!$K$6:$K$83,MATCH(41,BUDGET!$V$6:$V$83,0)),"")</f>
        <v/>
      </c>
      <c r="M47" s="152">
        <f>IFERROR(INDEX('FLOW - GRPs'!$L$6:$L$83,MATCH(41,BUDGET!$V$6:$V$83,0)),"")</f>
        <v/>
      </c>
      <c r="N47" s="152">
        <f>IFERROR(INDEX('FLOW - GRPs'!$M$6:$M$83,MATCH(41,BUDGET!$V$6:$V$83,0)),"")</f>
        <v/>
      </c>
      <c r="O47" s="152">
        <f>IFERROR(INDEX('FLOW - GRPs'!$N$6:$N$83,MATCH(41,BUDGET!$V$6:$V$83,0)),"")</f>
        <v/>
      </c>
      <c r="P47" s="152">
        <f>IFERROR(INDEX('FLOW - GRPs'!$O$6:$O$83,MATCH(41,BUDGET!$V$6:$V$83,0)),"")</f>
        <v/>
      </c>
    </row>
    <row r="48">
      <c r="A48" s="39" t="n">
        <v>42</v>
      </c>
      <c r="B48" s="22">
        <f>IFERROR(INDEX(BUDGET!$D$6:$D$83,MATCH(42,BUDGET!$V$6:$V$83,0)),"")</f>
        <v/>
      </c>
      <c r="C48" s="51">
        <f>IFERROR(INDEX(BUDGET!$K$6:$K$83,MATCH(42,BUDGET!$V$6:$V$83,0)),"")</f>
        <v/>
      </c>
      <c r="D48" s="152">
        <f>IFERROR(INDEX(BUDGET!$N$6:$N$83,MATCH(42,BUDGET!$V$6:$V$83,0)),"")</f>
        <v/>
      </c>
      <c r="E48" s="152">
        <f>IFERROR(INDEX('FLOW - GRPs'!$D$6:$D$83,MATCH(42,BUDGET!$V$6:$V$83,0)),"")</f>
        <v/>
      </c>
      <c r="F48" s="152">
        <f>IFERROR(INDEX('FLOW - GRPs'!$E$6:$E$83,MATCH(42,BUDGET!$V$6:$V$83,0)),"")</f>
        <v/>
      </c>
      <c r="G48" s="152">
        <f>IFERROR(INDEX('FLOW - GRPs'!$F$6:$F$83,MATCH(42,BUDGET!$V$6:$V$83,0)),"")</f>
        <v/>
      </c>
      <c r="H48" s="152">
        <f>IFERROR(INDEX('FLOW - GRPs'!$G$6:$G$83,MATCH(42,BUDGET!$V$6:$V$83,0)),"")</f>
        <v/>
      </c>
      <c r="I48" s="152">
        <f>IFERROR(INDEX('FLOW - GRPs'!$H$6:$H$83,MATCH(42,BUDGET!$V$6:$V$83,0)),"")</f>
        <v/>
      </c>
      <c r="J48" s="152">
        <f>IFERROR(INDEX('FLOW - GRPs'!$I$6:$I$83,MATCH(42,BUDGET!$V$6:$V$83,0)),"")</f>
        <v/>
      </c>
      <c r="K48" s="152">
        <f>IFERROR(INDEX('FLOW - GRPs'!$J$6:$J$83,MATCH(42,BUDGET!$V$6:$V$83,0)),"")</f>
        <v/>
      </c>
      <c r="L48" s="152">
        <f>IFERROR(INDEX('FLOW - GRPs'!$K$6:$K$83,MATCH(42,BUDGET!$V$6:$V$83,0)),"")</f>
        <v/>
      </c>
      <c r="M48" s="152">
        <f>IFERROR(INDEX('FLOW - GRPs'!$L$6:$L$83,MATCH(42,BUDGET!$V$6:$V$83,0)),"")</f>
        <v/>
      </c>
      <c r="N48" s="152">
        <f>IFERROR(INDEX('FLOW - GRPs'!$M$6:$M$83,MATCH(42,BUDGET!$V$6:$V$83,0)),"")</f>
        <v/>
      </c>
      <c r="O48" s="152">
        <f>IFERROR(INDEX('FLOW - GRPs'!$N$6:$N$83,MATCH(42,BUDGET!$V$6:$V$83,0)),"")</f>
        <v/>
      </c>
      <c r="P48" s="152">
        <f>IFERROR(INDEX('FLOW - GRPs'!$O$6:$O$83,MATCH(42,BUDGET!$V$6:$V$83,0)),"")</f>
        <v/>
      </c>
    </row>
    <row r="49">
      <c r="A49" s="39" t="n">
        <v>43</v>
      </c>
      <c r="B49" s="22">
        <f>IFERROR(INDEX(BUDGET!$D$6:$D$83,MATCH(43,BUDGET!$V$6:$V$83,0)),"")</f>
        <v/>
      </c>
      <c r="C49" s="51">
        <f>IFERROR(INDEX(BUDGET!$K$6:$K$83,MATCH(43,BUDGET!$V$6:$V$83,0)),"")</f>
        <v/>
      </c>
      <c r="D49" s="152">
        <f>IFERROR(INDEX(BUDGET!$N$6:$N$83,MATCH(43,BUDGET!$V$6:$V$83,0)),"")</f>
        <v/>
      </c>
      <c r="E49" s="152">
        <f>IFERROR(INDEX('FLOW - GRPs'!$D$6:$D$83,MATCH(43,BUDGET!$V$6:$V$83,0)),"")</f>
        <v/>
      </c>
      <c r="F49" s="152">
        <f>IFERROR(INDEX('FLOW - GRPs'!$E$6:$E$83,MATCH(43,BUDGET!$V$6:$V$83,0)),"")</f>
        <v/>
      </c>
      <c r="G49" s="152">
        <f>IFERROR(INDEX('FLOW - GRPs'!$F$6:$F$83,MATCH(43,BUDGET!$V$6:$V$83,0)),"")</f>
        <v/>
      </c>
      <c r="H49" s="152">
        <f>IFERROR(INDEX('FLOW - GRPs'!$G$6:$G$83,MATCH(43,BUDGET!$V$6:$V$83,0)),"")</f>
        <v/>
      </c>
      <c r="I49" s="152">
        <f>IFERROR(INDEX('FLOW - GRPs'!$H$6:$H$83,MATCH(43,BUDGET!$V$6:$V$83,0)),"")</f>
        <v/>
      </c>
      <c r="J49" s="152">
        <f>IFERROR(INDEX('FLOW - GRPs'!$I$6:$I$83,MATCH(43,BUDGET!$V$6:$V$83,0)),"")</f>
        <v/>
      </c>
      <c r="K49" s="152">
        <f>IFERROR(INDEX('FLOW - GRPs'!$J$6:$J$83,MATCH(43,BUDGET!$V$6:$V$83,0)),"")</f>
        <v/>
      </c>
      <c r="L49" s="152">
        <f>IFERROR(INDEX('FLOW - GRPs'!$K$6:$K$83,MATCH(43,BUDGET!$V$6:$V$83,0)),"")</f>
        <v/>
      </c>
      <c r="M49" s="152">
        <f>IFERROR(INDEX('FLOW - GRPs'!$L$6:$L$83,MATCH(43,BUDGET!$V$6:$V$83,0)),"")</f>
        <v/>
      </c>
      <c r="N49" s="152">
        <f>IFERROR(INDEX('FLOW - GRPs'!$M$6:$M$83,MATCH(43,BUDGET!$V$6:$V$83,0)),"")</f>
        <v/>
      </c>
      <c r="O49" s="152">
        <f>IFERROR(INDEX('FLOW - GRPs'!$N$6:$N$83,MATCH(43,BUDGET!$V$6:$V$83,0)),"")</f>
        <v/>
      </c>
      <c r="P49" s="152">
        <f>IFERROR(INDEX('FLOW - GRPs'!$O$6:$O$83,MATCH(43,BUDGET!$V$6:$V$83,0)),"")</f>
        <v/>
      </c>
    </row>
    <row r="50">
      <c r="A50" s="39" t="n">
        <v>44</v>
      </c>
      <c r="B50" s="22">
        <f>IFERROR(INDEX(BUDGET!$D$6:$D$83,MATCH(44,BUDGET!$V$6:$V$83,0)),"")</f>
        <v/>
      </c>
      <c r="C50" s="51">
        <f>IFERROR(INDEX(BUDGET!$K$6:$K$83,MATCH(44,BUDGET!$V$6:$V$83,0)),"")</f>
        <v/>
      </c>
      <c r="D50" s="152">
        <f>IFERROR(INDEX(BUDGET!$N$6:$N$83,MATCH(44,BUDGET!$V$6:$V$83,0)),"")</f>
        <v/>
      </c>
      <c r="E50" s="152">
        <f>IFERROR(INDEX('FLOW - GRPs'!$D$6:$D$83,MATCH(44,BUDGET!$V$6:$V$83,0)),"")</f>
        <v/>
      </c>
      <c r="F50" s="152">
        <f>IFERROR(INDEX('FLOW - GRPs'!$E$6:$E$83,MATCH(44,BUDGET!$V$6:$V$83,0)),"")</f>
        <v/>
      </c>
      <c r="G50" s="152">
        <f>IFERROR(INDEX('FLOW - GRPs'!$F$6:$F$83,MATCH(44,BUDGET!$V$6:$V$83,0)),"")</f>
        <v/>
      </c>
      <c r="H50" s="152">
        <f>IFERROR(INDEX('FLOW - GRPs'!$G$6:$G$83,MATCH(44,BUDGET!$V$6:$V$83,0)),"")</f>
        <v/>
      </c>
      <c r="I50" s="152">
        <f>IFERROR(INDEX('FLOW - GRPs'!$H$6:$H$83,MATCH(44,BUDGET!$V$6:$V$83,0)),"")</f>
        <v/>
      </c>
      <c r="J50" s="152">
        <f>IFERROR(INDEX('FLOW - GRPs'!$I$6:$I$83,MATCH(44,BUDGET!$V$6:$V$83,0)),"")</f>
        <v/>
      </c>
      <c r="K50" s="152">
        <f>IFERROR(INDEX('FLOW - GRPs'!$J$6:$J$83,MATCH(44,BUDGET!$V$6:$V$83,0)),"")</f>
        <v/>
      </c>
      <c r="L50" s="152">
        <f>IFERROR(INDEX('FLOW - GRPs'!$K$6:$K$83,MATCH(44,BUDGET!$V$6:$V$83,0)),"")</f>
        <v/>
      </c>
      <c r="M50" s="152">
        <f>IFERROR(INDEX('FLOW - GRPs'!$L$6:$L$83,MATCH(44,BUDGET!$V$6:$V$83,0)),"")</f>
        <v/>
      </c>
      <c r="N50" s="152">
        <f>IFERROR(INDEX('FLOW - GRPs'!$M$6:$M$83,MATCH(44,BUDGET!$V$6:$V$83,0)),"")</f>
        <v/>
      </c>
      <c r="O50" s="152">
        <f>IFERROR(INDEX('FLOW - GRPs'!$N$6:$N$83,MATCH(44,BUDGET!$V$6:$V$83,0)),"")</f>
        <v/>
      </c>
      <c r="P50" s="152">
        <f>IFERROR(INDEX('FLOW - GRPs'!$O$6:$O$83,MATCH(44,BUDGET!$V$6:$V$83,0)),"")</f>
        <v/>
      </c>
    </row>
    <row r="51">
      <c r="A51" s="39" t="n">
        <v>45</v>
      </c>
      <c r="B51" s="22">
        <f>IFERROR(INDEX(BUDGET!$D$6:$D$83,MATCH(45,BUDGET!$V$6:$V$83,0)),"")</f>
        <v/>
      </c>
      <c r="C51" s="51">
        <f>IFERROR(INDEX(BUDGET!$K$6:$K$83,MATCH(45,BUDGET!$V$6:$V$83,0)),"")</f>
        <v/>
      </c>
      <c r="D51" s="152">
        <f>IFERROR(INDEX(BUDGET!$N$6:$N$83,MATCH(45,BUDGET!$V$6:$V$83,0)),"")</f>
        <v/>
      </c>
      <c r="E51" s="152">
        <f>IFERROR(INDEX('FLOW - GRPs'!$D$6:$D$83,MATCH(45,BUDGET!$V$6:$V$83,0)),"")</f>
        <v/>
      </c>
      <c r="F51" s="152">
        <f>IFERROR(INDEX('FLOW - GRPs'!$E$6:$E$83,MATCH(45,BUDGET!$V$6:$V$83,0)),"")</f>
        <v/>
      </c>
      <c r="G51" s="152">
        <f>IFERROR(INDEX('FLOW - GRPs'!$F$6:$F$83,MATCH(45,BUDGET!$V$6:$V$83,0)),"")</f>
        <v/>
      </c>
      <c r="H51" s="152">
        <f>IFERROR(INDEX('FLOW - GRPs'!$G$6:$G$83,MATCH(45,BUDGET!$V$6:$V$83,0)),"")</f>
        <v/>
      </c>
      <c r="I51" s="152">
        <f>IFERROR(INDEX('FLOW - GRPs'!$H$6:$H$83,MATCH(45,BUDGET!$V$6:$V$83,0)),"")</f>
        <v/>
      </c>
      <c r="J51" s="152">
        <f>IFERROR(INDEX('FLOW - GRPs'!$I$6:$I$83,MATCH(45,BUDGET!$V$6:$V$83,0)),"")</f>
        <v/>
      </c>
      <c r="K51" s="152">
        <f>IFERROR(INDEX('FLOW - GRPs'!$J$6:$J$83,MATCH(45,BUDGET!$V$6:$V$83,0)),"")</f>
        <v/>
      </c>
      <c r="L51" s="152">
        <f>IFERROR(INDEX('FLOW - GRPs'!$K$6:$K$83,MATCH(45,BUDGET!$V$6:$V$83,0)),"")</f>
        <v/>
      </c>
      <c r="M51" s="152">
        <f>IFERROR(INDEX('FLOW - GRPs'!$L$6:$L$83,MATCH(45,BUDGET!$V$6:$V$83,0)),"")</f>
        <v/>
      </c>
      <c r="N51" s="152">
        <f>IFERROR(INDEX('FLOW - GRPs'!$M$6:$M$83,MATCH(45,BUDGET!$V$6:$V$83,0)),"")</f>
        <v/>
      </c>
      <c r="O51" s="152">
        <f>IFERROR(INDEX('FLOW - GRPs'!$N$6:$N$83,MATCH(45,BUDGET!$V$6:$V$83,0)),"")</f>
        <v/>
      </c>
      <c r="P51" s="152">
        <f>IFERROR(INDEX('FLOW - GRPs'!$O$6:$O$83,MATCH(45,BUDGET!$V$6:$V$83,0)),"")</f>
        <v/>
      </c>
    </row>
    <row r="52">
      <c r="A52" s="39" t="n">
        <v>46</v>
      </c>
      <c r="B52" s="22">
        <f>IFERROR(INDEX(BUDGET!$D$6:$D$83,MATCH(46,BUDGET!$V$6:$V$83,0)),"")</f>
        <v/>
      </c>
      <c r="C52" s="51">
        <f>IFERROR(INDEX(BUDGET!$K$6:$K$83,MATCH(46,BUDGET!$V$6:$V$83,0)),"")</f>
        <v/>
      </c>
      <c r="D52" s="152">
        <f>IFERROR(INDEX(BUDGET!$N$6:$N$83,MATCH(46,BUDGET!$V$6:$V$83,0)),"")</f>
        <v/>
      </c>
      <c r="E52" s="152">
        <f>IFERROR(INDEX('FLOW - GRPs'!$D$6:$D$83,MATCH(46,BUDGET!$V$6:$V$83,0)),"")</f>
        <v/>
      </c>
      <c r="F52" s="152">
        <f>IFERROR(INDEX('FLOW - GRPs'!$E$6:$E$83,MATCH(46,BUDGET!$V$6:$V$83,0)),"")</f>
        <v/>
      </c>
      <c r="G52" s="152">
        <f>IFERROR(INDEX('FLOW - GRPs'!$F$6:$F$83,MATCH(46,BUDGET!$V$6:$V$83,0)),"")</f>
        <v/>
      </c>
      <c r="H52" s="152">
        <f>IFERROR(INDEX('FLOW - GRPs'!$G$6:$G$83,MATCH(46,BUDGET!$V$6:$V$83,0)),"")</f>
        <v/>
      </c>
      <c r="I52" s="152">
        <f>IFERROR(INDEX('FLOW - GRPs'!$H$6:$H$83,MATCH(46,BUDGET!$V$6:$V$83,0)),"")</f>
        <v/>
      </c>
      <c r="J52" s="152">
        <f>IFERROR(INDEX('FLOW - GRPs'!$I$6:$I$83,MATCH(46,BUDGET!$V$6:$V$83,0)),"")</f>
        <v/>
      </c>
      <c r="K52" s="152">
        <f>IFERROR(INDEX('FLOW - GRPs'!$J$6:$J$83,MATCH(46,BUDGET!$V$6:$V$83,0)),"")</f>
        <v/>
      </c>
      <c r="L52" s="152">
        <f>IFERROR(INDEX('FLOW - GRPs'!$K$6:$K$83,MATCH(46,BUDGET!$V$6:$V$83,0)),"")</f>
        <v/>
      </c>
      <c r="M52" s="152">
        <f>IFERROR(INDEX('FLOW - GRPs'!$L$6:$L$83,MATCH(46,BUDGET!$V$6:$V$83,0)),"")</f>
        <v/>
      </c>
      <c r="N52" s="152">
        <f>IFERROR(INDEX('FLOW - GRPs'!$M$6:$M$83,MATCH(46,BUDGET!$V$6:$V$83,0)),"")</f>
        <v/>
      </c>
      <c r="O52" s="152">
        <f>IFERROR(INDEX('FLOW - GRPs'!$N$6:$N$83,MATCH(46,BUDGET!$V$6:$V$83,0)),"")</f>
        <v/>
      </c>
      <c r="P52" s="152">
        <f>IFERROR(INDEX('FLOW - GRPs'!$O$6:$O$83,MATCH(46,BUDGET!$V$6:$V$83,0)),"")</f>
        <v/>
      </c>
    </row>
    <row r="53">
      <c r="A53" s="39" t="n">
        <v>47</v>
      </c>
      <c r="B53" s="22">
        <f>IFERROR(INDEX(BUDGET!$D$6:$D$83,MATCH(47,BUDGET!$V$6:$V$83,0)),"")</f>
        <v/>
      </c>
      <c r="C53" s="51">
        <f>IFERROR(INDEX(BUDGET!$K$6:$K$83,MATCH(47,BUDGET!$V$6:$V$83,0)),"")</f>
        <v/>
      </c>
      <c r="D53" s="152">
        <f>IFERROR(INDEX(BUDGET!$N$6:$N$83,MATCH(47,BUDGET!$V$6:$V$83,0)),"")</f>
        <v/>
      </c>
      <c r="E53" s="152">
        <f>IFERROR(INDEX('FLOW - GRPs'!$D$6:$D$83,MATCH(47,BUDGET!$V$6:$V$83,0)),"")</f>
        <v/>
      </c>
      <c r="F53" s="152">
        <f>IFERROR(INDEX('FLOW - GRPs'!$E$6:$E$83,MATCH(47,BUDGET!$V$6:$V$83,0)),"")</f>
        <v/>
      </c>
      <c r="G53" s="152">
        <f>IFERROR(INDEX('FLOW - GRPs'!$F$6:$F$83,MATCH(47,BUDGET!$V$6:$V$83,0)),"")</f>
        <v/>
      </c>
      <c r="H53" s="152">
        <f>IFERROR(INDEX('FLOW - GRPs'!$G$6:$G$83,MATCH(47,BUDGET!$V$6:$V$83,0)),"")</f>
        <v/>
      </c>
      <c r="I53" s="152">
        <f>IFERROR(INDEX('FLOW - GRPs'!$H$6:$H$83,MATCH(47,BUDGET!$V$6:$V$83,0)),"")</f>
        <v/>
      </c>
      <c r="J53" s="152">
        <f>IFERROR(INDEX('FLOW - GRPs'!$I$6:$I$83,MATCH(47,BUDGET!$V$6:$V$83,0)),"")</f>
        <v/>
      </c>
      <c r="K53" s="152">
        <f>IFERROR(INDEX('FLOW - GRPs'!$J$6:$J$83,MATCH(47,BUDGET!$V$6:$V$83,0)),"")</f>
        <v/>
      </c>
      <c r="L53" s="152">
        <f>IFERROR(INDEX('FLOW - GRPs'!$K$6:$K$83,MATCH(47,BUDGET!$V$6:$V$83,0)),"")</f>
        <v/>
      </c>
      <c r="M53" s="152">
        <f>IFERROR(INDEX('FLOW - GRPs'!$L$6:$L$83,MATCH(47,BUDGET!$V$6:$V$83,0)),"")</f>
        <v/>
      </c>
      <c r="N53" s="152">
        <f>IFERROR(INDEX('FLOW - GRPs'!$M$6:$M$83,MATCH(47,BUDGET!$V$6:$V$83,0)),"")</f>
        <v/>
      </c>
      <c r="O53" s="152">
        <f>IFERROR(INDEX('FLOW - GRPs'!$N$6:$N$83,MATCH(47,BUDGET!$V$6:$V$83,0)),"")</f>
        <v/>
      </c>
      <c r="P53" s="152">
        <f>IFERROR(INDEX('FLOW - GRPs'!$O$6:$O$83,MATCH(47,BUDGET!$V$6:$V$83,0)),"")</f>
        <v/>
      </c>
    </row>
    <row r="54">
      <c r="A54" s="39" t="n">
        <v>48</v>
      </c>
      <c r="B54" s="22">
        <f>IFERROR(INDEX(BUDGET!$D$6:$D$83,MATCH(48,BUDGET!$V$6:$V$83,0)),"")</f>
        <v/>
      </c>
      <c r="C54" s="51">
        <f>IFERROR(INDEX(BUDGET!$K$6:$K$83,MATCH(48,BUDGET!$V$6:$V$83,0)),"")</f>
        <v/>
      </c>
      <c r="D54" s="152">
        <f>IFERROR(INDEX(BUDGET!$N$6:$N$83,MATCH(48,BUDGET!$V$6:$V$83,0)),"")</f>
        <v/>
      </c>
      <c r="E54" s="152">
        <f>IFERROR(INDEX('FLOW - GRPs'!$D$6:$D$83,MATCH(48,BUDGET!$V$6:$V$83,0)),"")</f>
        <v/>
      </c>
      <c r="F54" s="152">
        <f>IFERROR(INDEX('FLOW - GRPs'!$E$6:$E$83,MATCH(48,BUDGET!$V$6:$V$83,0)),"")</f>
        <v/>
      </c>
      <c r="G54" s="152">
        <f>IFERROR(INDEX('FLOW - GRPs'!$F$6:$F$83,MATCH(48,BUDGET!$V$6:$V$83,0)),"")</f>
        <v/>
      </c>
      <c r="H54" s="152">
        <f>IFERROR(INDEX('FLOW - GRPs'!$G$6:$G$83,MATCH(48,BUDGET!$V$6:$V$83,0)),"")</f>
        <v/>
      </c>
      <c r="I54" s="152">
        <f>IFERROR(INDEX('FLOW - GRPs'!$H$6:$H$83,MATCH(48,BUDGET!$V$6:$V$83,0)),"")</f>
        <v/>
      </c>
      <c r="J54" s="152">
        <f>IFERROR(INDEX('FLOW - GRPs'!$I$6:$I$83,MATCH(48,BUDGET!$V$6:$V$83,0)),"")</f>
        <v/>
      </c>
      <c r="K54" s="152">
        <f>IFERROR(INDEX('FLOW - GRPs'!$J$6:$J$83,MATCH(48,BUDGET!$V$6:$V$83,0)),"")</f>
        <v/>
      </c>
      <c r="L54" s="152">
        <f>IFERROR(INDEX('FLOW - GRPs'!$K$6:$K$83,MATCH(48,BUDGET!$V$6:$V$83,0)),"")</f>
        <v/>
      </c>
      <c r="M54" s="152">
        <f>IFERROR(INDEX('FLOW - GRPs'!$L$6:$L$83,MATCH(48,BUDGET!$V$6:$V$83,0)),"")</f>
        <v/>
      </c>
      <c r="N54" s="152">
        <f>IFERROR(INDEX('FLOW - GRPs'!$M$6:$M$83,MATCH(48,BUDGET!$V$6:$V$83,0)),"")</f>
        <v/>
      </c>
      <c r="O54" s="152">
        <f>IFERROR(INDEX('FLOW - GRPs'!$N$6:$N$83,MATCH(48,BUDGET!$V$6:$V$83,0)),"")</f>
        <v/>
      </c>
      <c r="P54" s="152">
        <f>IFERROR(INDEX('FLOW - GRPs'!$O$6:$O$83,MATCH(48,BUDGET!$V$6:$V$83,0)),"")</f>
        <v/>
      </c>
    </row>
    <row r="55">
      <c r="A55" s="39" t="n">
        <v>49</v>
      </c>
      <c r="B55" s="22">
        <f>IFERROR(INDEX(BUDGET!$D$6:$D$83,MATCH(49,BUDGET!$V$6:$V$83,0)),"")</f>
        <v/>
      </c>
      <c r="C55" s="51">
        <f>IFERROR(INDEX(BUDGET!$K$6:$K$83,MATCH(49,BUDGET!$V$6:$V$83,0)),"")</f>
        <v/>
      </c>
      <c r="D55" s="152">
        <f>IFERROR(INDEX(BUDGET!$N$6:$N$83,MATCH(49,BUDGET!$V$6:$V$83,0)),"")</f>
        <v/>
      </c>
      <c r="E55" s="152">
        <f>IFERROR(INDEX('FLOW - GRPs'!$D$6:$D$83,MATCH(49,BUDGET!$V$6:$V$83,0)),"")</f>
        <v/>
      </c>
      <c r="F55" s="152">
        <f>IFERROR(INDEX('FLOW - GRPs'!$E$6:$E$83,MATCH(49,BUDGET!$V$6:$V$83,0)),"")</f>
        <v/>
      </c>
      <c r="G55" s="152">
        <f>IFERROR(INDEX('FLOW - GRPs'!$F$6:$F$83,MATCH(49,BUDGET!$V$6:$V$83,0)),"")</f>
        <v/>
      </c>
      <c r="H55" s="152">
        <f>IFERROR(INDEX('FLOW - GRPs'!$G$6:$G$83,MATCH(49,BUDGET!$V$6:$V$83,0)),"")</f>
        <v/>
      </c>
      <c r="I55" s="152">
        <f>IFERROR(INDEX('FLOW - GRPs'!$H$6:$H$83,MATCH(49,BUDGET!$V$6:$V$83,0)),"")</f>
        <v/>
      </c>
      <c r="J55" s="152">
        <f>IFERROR(INDEX('FLOW - GRPs'!$I$6:$I$83,MATCH(49,BUDGET!$V$6:$V$83,0)),"")</f>
        <v/>
      </c>
      <c r="K55" s="152">
        <f>IFERROR(INDEX('FLOW - GRPs'!$J$6:$J$83,MATCH(49,BUDGET!$V$6:$V$83,0)),"")</f>
        <v/>
      </c>
      <c r="L55" s="152">
        <f>IFERROR(INDEX('FLOW - GRPs'!$K$6:$K$83,MATCH(49,BUDGET!$V$6:$V$83,0)),"")</f>
        <v/>
      </c>
      <c r="M55" s="152">
        <f>IFERROR(INDEX('FLOW - GRPs'!$L$6:$L$83,MATCH(49,BUDGET!$V$6:$V$83,0)),"")</f>
        <v/>
      </c>
      <c r="N55" s="152">
        <f>IFERROR(INDEX('FLOW - GRPs'!$M$6:$M$83,MATCH(49,BUDGET!$V$6:$V$83,0)),"")</f>
        <v/>
      </c>
      <c r="O55" s="152">
        <f>IFERROR(INDEX('FLOW - GRPs'!$N$6:$N$83,MATCH(49,BUDGET!$V$6:$V$83,0)),"")</f>
        <v/>
      </c>
      <c r="P55" s="152">
        <f>IFERROR(INDEX('FLOW - GRPs'!$O$6:$O$83,MATCH(49,BUDGET!$V$6:$V$83,0)),"")</f>
        <v/>
      </c>
    </row>
    <row r="56">
      <c r="A56" s="39" t="n">
        <v>50</v>
      </c>
      <c r="B56" s="22">
        <f>IFERROR(INDEX(BUDGET!$D$6:$D$83,MATCH(50,BUDGET!$V$6:$V$83,0)),"")</f>
        <v/>
      </c>
      <c r="C56" s="51">
        <f>IFERROR(INDEX(BUDGET!$K$6:$K$83,MATCH(50,BUDGET!$V$6:$V$83,0)),"")</f>
        <v/>
      </c>
      <c r="D56" s="152">
        <f>IFERROR(INDEX(BUDGET!$N$6:$N$83,MATCH(50,BUDGET!$V$6:$V$83,0)),"")</f>
        <v/>
      </c>
      <c r="E56" s="152">
        <f>IFERROR(INDEX('FLOW - GRPs'!$D$6:$D$83,MATCH(50,BUDGET!$V$6:$V$83,0)),"")</f>
        <v/>
      </c>
      <c r="F56" s="152">
        <f>IFERROR(INDEX('FLOW - GRPs'!$E$6:$E$83,MATCH(50,BUDGET!$V$6:$V$83,0)),"")</f>
        <v/>
      </c>
      <c r="G56" s="152">
        <f>IFERROR(INDEX('FLOW - GRPs'!$F$6:$F$83,MATCH(50,BUDGET!$V$6:$V$83,0)),"")</f>
        <v/>
      </c>
      <c r="H56" s="152">
        <f>IFERROR(INDEX('FLOW - GRPs'!$G$6:$G$83,MATCH(50,BUDGET!$V$6:$V$83,0)),"")</f>
        <v/>
      </c>
      <c r="I56" s="152">
        <f>IFERROR(INDEX('FLOW - GRPs'!$H$6:$H$83,MATCH(50,BUDGET!$V$6:$V$83,0)),"")</f>
        <v/>
      </c>
      <c r="J56" s="152">
        <f>IFERROR(INDEX('FLOW - GRPs'!$I$6:$I$83,MATCH(50,BUDGET!$V$6:$V$83,0)),"")</f>
        <v/>
      </c>
      <c r="K56" s="152">
        <f>IFERROR(INDEX('FLOW - GRPs'!$J$6:$J$83,MATCH(50,BUDGET!$V$6:$V$83,0)),"")</f>
        <v/>
      </c>
      <c r="L56" s="152">
        <f>IFERROR(INDEX('FLOW - GRPs'!$K$6:$K$83,MATCH(50,BUDGET!$V$6:$V$83,0)),"")</f>
        <v/>
      </c>
      <c r="M56" s="152">
        <f>IFERROR(INDEX('FLOW - GRPs'!$L$6:$L$83,MATCH(50,BUDGET!$V$6:$V$83,0)),"")</f>
        <v/>
      </c>
      <c r="N56" s="152">
        <f>IFERROR(INDEX('FLOW - GRPs'!$M$6:$M$83,MATCH(50,BUDGET!$V$6:$V$83,0)),"")</f>
        <v/>
      </c>
      <c r="O56" s="152">
        <f>IFERROR(INDEX('FLOW - GRPs'!$N$6:$N$83,MATCH(50,BUDGET!$V$6:$V$83,0)),"")</f>
        <v/>
      </c>
      <c r="P56" s="152">
        <f>IFERROR(INDEX('FLOW - GRPs'!$O$6:$O$83,MATCH(50,BUDGET!$V$6:$V$83,0)),"")</f>
        <v/>
      </c>
    </row>
    <row r="57">
      <c r="B57" s="57" t="inlineStr">
        <is>
          <t>SELECTION TOTAL</t>
        </is>
      </c>
      <c r="C57" s="58">
        <f>SUM(C7:C56)</f>
        <v/>
      </c>
      <c r="D57" s="154">
        <f>SUM(D7:D56)</f>
        <v/>
      </c>
      <c r="E57" s="154">
        <f>SUM(E7:E56)</f>
        <v/>
      </c>
      <c r="F57" s="154">
        <f>SUM(F7:F56)</f>
        <v/>
      </c>
      <c r="G57" s="154">
        <f>SUM(G7:G56)</f>
        <v/>
      </c>
      <c r="H57" s="154">
        <f>SUM(H7:H56)</f>
        <v/>
      </c>
      <c r="I57" s="154">
        <f>SUM(I7:I56)</f>
        <v/>
      </c>
      <c r="J57" s="154">
        <f>SUM(J7:J56)</f>
        <v/>
      </c>
      <c r="K57" s="154">
        <f>SUM(K7:K56)</f>
        <v/>
      </c>
      <c r="L57" s="154">
        <f>SUM(L7:L56)</f>
        <v/>
      </c>
      <c r="M57" s="154">
        <f>SUM(M7:M56)</f>
        <v/>
      </c>
      <c r="N57" s="154">
        <f>SUM(N7:N56)</f>
        <v/>
      </c>
      <c r="O57" s="154">
        <f>SUM(O7:O56)</f>
        <v/>
      </c>
      <c r="P57" s="154">
        <f>SUM(P7:P56)</f>
        <v/>
      </c>
    </row>
    <row r="58">
      <c r="B58" s="4" t="inlineStr">
        <is>
          <t>SHARE OF SELECTION</t>
        </is>
      </c>
      <c r="E58" s="158">
        <f>IF($D$57=0,"",E57/$D$57)</f>
        <v/>
      </c>
      <c r="F58" s="158">
        <f>IF($D$57=0,"",F57/$D$57)</f>
        <v/>
      </c>
      <c r="G58" s="158">
        <f>IF($D$57=0,"",G57/$D$57)</f>
        <v/>
      </c>
      <c r="H58" s="184">
        <f>IF(COUNTIF(BUDGET!$V$6:$V$83,"&gt;50")=0,"","WARNING: "&amp;COUNTIF(BUDGET!$V$6:$V$83,"&gt;50")&amp;" more line(s) match this selection than fit here")</f>
        <v/>
      </c>
      <c r="I58" s="158">
        <f>IF($D$57=0,"",I57/$D$57)</f>
        <v/>
      </c>
      <c r="J58" s="158">
        <f>IF($D$57=0,"",J57/$D$57)</f>
        <v/>
      </c>
      <c r="K58" s="158">
        <f>IF($D$57=0,"",K57/$D$57)</f>
        <v/>
      </c>
      <c r="L58" s="158">
        <f>IF($D$57=0,"",L57/$D$57)</f>
        <v/>
      </c>
      <c r="M58" s="158">
        <f>IF($D$57=0,"",M57/$D$57)</f>
        <v/>
      </c>
      <c r="N58" s="158">
        <f>IF($D$57=0,"",N57/$D$57)</f>
        <v/>
      </c>
      <c r="O58" s="158">
        <f>IF($D$57=0,"",O57/$D$57)</f>
        <v/>
      </c>
      <c r="P58" s="158">
        <f>IF($D$57=0,"",P57/$D$57)</f>
        <v/>
      </c>
    </row>
    <row r="60">
      <c r="B60" s="3" t="inlineStr">
        <is>
          <t>PATTERN FOR THIS SELECTION</t>
        </is>
      </c>
      <c r="D60" s="19">
        <f>IF($D$57=0,"nothing bought yet",IF(COUNTIF($E$57:$P$57,"&gt;0")&lt;=2,"BURST",IF(COUNTIF($E$57:$P$57,"&gt;0")=12,IF(MAX($E$57:$P$57)/($D$57/12)&lt;1.25,"CONTINUITY","PULSING"),"FLIGHTING")))</f>
        <v/>
      </c>
    </row>
    <row r="61" ht="13" customHeight="1">
      <c r="B61" s="8" t="inlineStr">
        <is>
          <t>Rating points by month for whatever is selected above. Change the yellow cell and this redraws.</t>
        </is>
      </c>
    </row>
    <row r="62" ht="13" customHeight="1"/>
  </sheetData>
  <mergeCells count="3">
    <mergeCell ref="C4:E4"/>
    <mergeCell ref="B61:L62"/>
    <mergeCell ref="A2:P2"/>
  </mergeCells>
  <conditionalFormatting sqref="E7:P57">
    <cfRule type="colorScale" priority="1">
      <colorScale>
        <cfvo type="min"/>
        <cfvo type="percentile" val="50"/>
        <cfvo type="max"/>
        <color rgb="00FFFFFF"/>
        <color rgb="00F7CFCF"/>
        <color rgb="00C5050C"/>
      </colorScale>
    </cfRule>
  </conditionalFormatting>
  <dataValidations count="1">
    <dataValidation sqref="C4" showDropDown="0" showInputMessage="0" showErrorMessage="0" allowBlank="0" type="list">
      <formula1>ViewList</formula1>
    </dataValidation>
  </dataValidations>
  <pageMargins left="0.75" right="0.75" top="1" bottom="1" header="0.5" footer="0.5"/>
  <pageSetup orientation="landscape" fitToHeight="1" fitToWidth="1"/>
  <headerFooter>
    <oddHeader>&amp;C&amp;9 J345 Media Plan -- one media category</oddHeader>
    <oddFooter>&amp;R&amp;8 Page &amp;P of &amp;N</oddFooter>
    <evenHeader/>
    <evenFooter/>
    <firstHeader/>
    <firstFooter/>
  </headerFooter>
  <drawing xmlns:r="http://schemas.openxmlformats.org/officeDocument/2006/relationships" r:id="rId1"/>
</worksheet>
</file>

<file path=xl/worksheets/sheet10.xml><?xml version="1.0" encoding="utf-8"?>
<worksheet xmlns="http://schemas.openxmlformats.org/spreadsheetml/2006/main">
  <sheetPr>
    <outlinePr summaryBelow="1" summaryRight="1"/>
    <pageSetUpPr/>
  </sheetPr>
  <dimension ref="A1:M32"/>
  <sheetViews>
    <sheetView showGridLines="0" workbookViewId="0">
      <selection activeCell="A1" sqref="A1"/>
    </sheetView>
  </sheetViews>
  <sheetFormatPr baseColWidth="8" defaultRowHeight="15"/>
  <cols>
    <col width="40" customWidth="1" min="1" max="1"/>
    <col width="11" customWidth="1" min="2" max="2"/>
    <col width="12" customWidth="1" min="3" max="3"/>
    <col width="12" customWidth="1" min="4" max="4"/>
    <col width="14" customWidth="1" min="5" max="5"/>
    <col width="11" customWidth="1" min="6" max="6"/>
    <col width="12" customWidth="1" min="7" max="7"/>
    <col width="13" customWidth="1" min="8" max="8"/>
    <col width="15" customWidth="1" min="9" max="9"/>
    <col width="13" customWidth="1" min="10" max="10"/>
    <col width="13" customWidth="1" min="11" max="11"/>
  </cols>
  <sheetData>
    <row r="1" ht="22" customHeight="1">
      <c r="A1" s="1" t="inlineStr">
        <is>
          <t>REACH, FREQUENCY &amp; EFFECTIVE REACH</t>
        </is>
      </c>
    </row>
    <row r="2" ht="30" customHeight="1">
      <c r="A2" s="2" t="inlineStr">
        <is>
          <t>The plan is modelled with a negative binomial exposure distribution, the standard way to estimate reach when impressions are not spread evenly across people. Two assumptions are yours to set and to defend in the narrative: the ceiling (the most of the target a medium can ever reach) and the concentration k (lower k = a few heavy users soak up the impressions; higher k = exposure is spread evenly).</t>
        </is>
      </c>
    </row>
    <row r="5" ht="48" customHeight="1">
      <c r="A5" s="24" t="inlineStr">
        <is>
          <t>PLANNING GROUP</t>
        </is>
      </c>
      <c r="B5" s="24" t="inlineStr">
        <is>
          <t>GRPs</t>
        </is>
      </c>
      <c r="C5" s="24" t="inlineStr">
        <is>
          <t>REACH CEILING</t>
        </is>
      </c>
      <c r="D5" s="24" t="inlineStr">
        <is>
          <t>CONCENTRATION k</t>
        </is>
      </c>
      <c r="E5" s="24" t="inlineStr">
        <is>
          <t>MEAN EXPOSURES PER REACHABLE PERSON</t>
        </is>
      </c>
      <c r="F5" s="24" t="inlineStr">
        <is>
          <t>1+ REACH</t>
        </is>
      </c>
      <c r="G5" s="24" t="inlineStr">
        <is>
          <t>AVERAGE FREQUENCY</t>
        </is>
      </c>
      <c r="H5" s="24" t="inlineStr">
        <is>
          <t>3+ EFFECTIVE REACH</t>
        </is>
      </c>
      <c r="I5" s="24" t="inlineStr">
        <is>
          <t>SPEND</t>
        </is>
      </c>
      <c r="J5" s="24" t="inlineStr">
        <is>
          <t>COST PER REACH POINT</t>
        </is>
      </c>
      <c r="K5" s="24" t="inlineStr">
        <is>
          <t>1 - CEILING (working column)</t>
        </is>
      </c>
    </row>
    <row r="6">
      <c r="A6" s="38" t="inlineStr">
        <is>
          <t>IMPACT &amp; TENTPOLE</t>
        </is>
      </c>
      <c r="B6" s="152">
        <f>BUDGET!$F$88</f>
        <v/>
      </c>
      <c r="C6" s="21" t="n">
        <v>45</v>
      </c>
      <c r="D6" s="21" t="n">
        <v>1.4</v>
      </c>
      <c r="E6" s="130">
        <f>IF($C6=0,0,$B6/$C6)</f>
        <v/>
      </c>
      <c r="F6" s="185">
        <f>IF($B6=0,0,$C6*(1-(($D6/($E6+$D6))^$D6)))</f>
        <v/>
      </c>
      <c r="G6" s="130">
        <f>IF($F6=0,0,$B6/$F6)</f>
        <v/>
      </c>
      <c r="H6" s="185">
        <f>IF($B6=0,0,MAX(0,$C6*(1-(($D6/($E6+$D6))^$D6)-($D6*($E6/($E6+$D6))*(($D6/($E6+$D6))^$D6))-($D6*($D6+1)/2*($E6/($E6+$D6))^2*(($D6/($E6+$D6))^$D6)))))</f>
        <v/>
      </c>
      <c r="I6" s="51">
        <f>BUDGET!$D$88</f>
        <v/>
      </c>
      <c r="J6" s="51">
        <f>IF($F6=0,"",$I6/$F6)</f>
        <v/>
      </c>
      <c r="K6" s="186">
        <f>1-$C6/100</f>
        <v/>
      </c>
    </row>
    <row r="7">
      <c r="A7" s="38" t="inlineStr">
        <is>
          <t>TELEVISION -- BROADCAST, CABLE &amp; SPOT</t>
        </is>
      </c>
      <c r="B7" s="152">
        <f>BUDGET!$F$89</f>
        <v/>
      </c>
      <c r="C7" s="21" t="n">
        <v>78</v>
      </c>
      <c r="D7" s="21" t="n">
        <v>1.8</v>
      </c>
      <c r="E7" s="130">
        <f>IF($C7=0,0,$B7/$C7)</f>
        <v/>
      </c>
      <c r="F7" s="185">
        <f>IF($B7=0,0,$C7*(1-(($D7/($E7+$D7))^$D7)))</f>
        <v/>
      </c>
      <c r="G7" s="130">
        <f>IF($F7=0,0,$B7/$F7)</f>
        <v/>
      </c>
      <c r="H7" s="185">
        <f>IF($B7=0,0,MAX(0,$C7*(1-(($D7/($E7+$D7))^$D7)-($D7*($E7/($E7+$D7))*(($D7/($E7+$D7))^$D7))-($D7*($D7+1)/2*($E7/($E7+$D7))^2*(($D7/($E7+$D7))^$D7)))))</f>
        <v/>
      </c>
      <c r="I7" s="51">
        <f>BUDGET!$D$89</f>
        <v/>
      </c>
      <c r="J7" s="51">
        <f>IF($F7=0,"",$I7/$F7)</f>
        <v/>
      </c>
      <c r="K7" s="186">
        <f>1-$C7/100</f>
        <v/>
      </c>
    </row>
    <row r="8">
      <c r="A8" s="38" t="inlineStr">
        <is>
          <t>STREAMING &amp; ONLINE VIDEO</t>
        </is>
      </c>
      <c r="B8" s="152">
        <f>BUDGET!$F$90</f>
        <v/>
      </c>
      <c r="C8" s="21" t="n">
        <v>72</v>
      </c>
      <c r="D8" s="21" t="n">
        <v>2.2</v>
      </c>
      <c r="E8" s="130">
        <f>IF($C8=0,0,$B8/$C8)</f>
        <v/>
      </c>
      <c r="F8" s="185">
        <f>IF($B8=0,0,$C8*(1-(($D8/($E8+$D8))^$D8)))</f>
        <v/>
      </c>
      <c r="G8" s="130">
        <f>IF($F8=0,0,$B8/$F8)</f>
        <v/>
      </c>
      <c r="H8" s="185">
        <f>IF($B8=0,0,MAX(0,$C8*(1-(($D8/($E8+$D8))^$D8)-($D8*($E8/($E8+$D8))*(($D8/($E8+$D8))^$D8))-($D8*($D8+1)/2*($E8/($E8+$D8))^2*(($D8/($E8+$D8))^$D8)))))</f>
        <v/>
      </c>
      <c r="I8" s="51">
        <f>BUDGET!$D$90</f>
        <v/>
      </c>
      <c r="J8" s="51">
        <f>IF($F8=0,"",$I8/$F8)</f>
        <v/>
      </c>
      <c r="K8" s="186">
        <f>1-$C8/100</f>
        <v/>
      </c>
    </row>
    <row r="9">
      <c r="A9" s="38" t="inlineStr">
        <is>
          <t>AUDIO -- RADIO, STREAMING &amp; PODCAST</t>
        </is>
      </c>
      <c r="B9" s="152">
        <f>BUDGET!$F$91</f>
        <v/>
      </c>
      <c r="C9" s="21" t="n">
        <v>60</v>
      </c>
      <c r="D9" s="21" t="n">
        <v>1.6</v>
      </c>
      <c r="E9" s="130">
        <f>IF($C9=0,0,$B9/$C9)</f>
        <v/>
      </c>
      <c r="F9" s="185">
        <f>IF($B9=0,0,$C9*(1-(($D9/($E9+$D9))^$D9)))</f>
        <v/>
      </c>
      <c r="G9" s="130">
        <f>IF($F9=0,0,$B9/$F9)</f>
        <v/>
      </c>
      <c r="H9" s="185">
        <f>IF($B9=0,0,MAX(0,$C9*(1-(($D9/($E9+$D9))^$D9)-($D9*($E9/($E9+$D9))*(($D9/($E9+$D9))^$D9))-($D9*($D9+1)/2*($E9/($E9+$D9))^2*(($D9/($E9+$D9))^$D9)))))</f>
        <v/>
      </c>
      <c r="I9" s="51">
        <f>BUDGET!$D$91</f>
        <v/>
      </c>
      <c r="J9" s="51">
        <f>IF($F9=0,"",$I9/$F9)</f>
        <v/>
      </c>
      <c r="K9" s="186">
        <f>1-$C9/100</f>
        <v/>
      </c>
    </row>
    <row r="10">
      <c r="A10" s="38" t="inlineStr">
        <is>
          <t>PRINT &amp; OUT-OF-HOME</t>
        </is>
      </c>
      <c r="B10" s="152">
        <f>BUDGET!$F$92</f>
        <v/>
      </c>
      <c r="C10" s="21" t="n">
        <v>68</v>
      </c>
      <c r="D10" s="21" t="n">
        <v>2.6</v>
      </c>
      <c r="E10" s="130">
        <f>IF($C10=0,0,$B10/$C10)</f>
        <v/>
      </c>
      <c r="F10" s="185">
        <f>IF($B10=0,0,$C10*(1-(($D10/($E10+$D10))^$D10)))</f>
        <v/>
      </c>
      <c r="G10" s="130">
        <f>IF($F10=0,0,$B10/$F10)</f>
        <v/>
      </c>
      <c r="H10" s="185">
        <f>IF($B10=0,0,MAX(0,$C10*(1-(($D10/($E10+$D10))^$D10)-($D10*($E10/($E10+$D10))*(($D10/($E10+$D10))^$D10))-($D10*($D10+1)/2*($E10/($E10+$D10))^2*(($D10/($E10+$D10))^$D10)))))</f>
        <v/>
      </c>
      <c r="I10" s="51">
        <f>BUDGET!$D$92</f>
        <v/>
      </c>
      <c r="J10" s="51">
        <f>IF($F10=0,"",$I10/$F10)</f>
        <v/>
      </c>
      <c r="K10" s="186">
        <f>1-$C10/100</f>
        <v/>
      </c>
    </row>
    <row r="11">
      <c r="A11" s="38" t="inlineStr">
        <is>
          <t>DIGITAL, SOCIAL &amp; SEARCH</t>
        </is>
      </c>
      <c r="B11" s="152">
        <f>BUDGET!$F$93</f>
        <v/>
      </c>
      <c r="C11" s="21" t="n">
        <v>85</v>
      </c>
      <c r="D11" s="21" t="n">
        <v>1.5</v>
      </c>
      <c r="E11" s="130">
        <f>IF($C11=0,0,$B11/$C11)</f>
        <v/>
      </c>
      <c r="F11" s="185">
        <f>IF($B11=0,0,$C11*(1-(($D11/($E11+$D11))^$D11)))</f>
        <v/>
      </c>
      <c r="G11" s="130">
        <f>IF($F11=0,0,$B11/$F11)</f>
        <v/>
      </c>
      <c r="H11" s="185">
        <f>IF($B11=0,0,MAX(0,$C11*(1-(($D11/($E11+$D11))^$D11)-($D11*($E11/($E11+$D11))*(($D11/($E11+$D11))^$D11))-($D11*($D11+1)/2*($E11/($E11+$D11))^2*(($D11/($E11+$D11))^$D11)))))</f>
        <v/>
      </c>
      <c r="I11" s="51">
        <f>BUDGET!$D$93</f>
        <v/>
      </c>
      <c r="J11" s="51">
        <f>IF($F11=0,"",$I11/$F11)</f>
        <v/>
      </c>
      <c r="K11" s="186">
        <f>1-$C11/100</f>
        <v/>
      </c>
    </row>
    <row r="12">
      <c r="A12" s="38" t="inlineStr">
        <is>
          <t>CREATOR &amp; DIRECT</t>
        </is>
      </c>
      <c r="B12" s="152">
        <f>BUDGET!$F$94</f>
        <v/>
      </c>
      <c r="C12" s="21" t="n">
        <v>40</v>
      </c>
      <c r="D12" s="21" t="n">
        <v>1.2</v>
      </c>
      <c r="E12" s="130">
        <f>IF($C12=0,0,$B12/$C12)</f>
        <v/>
      </c>
      <c r="F12" s="185">
        <f>IF($B12=0,0,$C12*(1-(($D12/($E12+$D12))^$D12)))</f>
        <v/>
      </c>
      <c r="G12" s="130">
        <f>IF($F12=0,0,$B12/$F12)</f>
        <v/>
      </c>
      <c r="H12" s="185">
        <f>IF($B12=0,0,MAX(0,$C12*(1-(($D12/($E12+$D12))^$D12)-($D12*($E12/($E12+$D12))*(($D12/($E12+$D12))^$D12))-($D12*($D12+1)/2*($E12/($E12+$D12))^2*(($D12/($E12+$D12))^$D12)))))</f>
        <v/>
      </c>
      <c r="I12" s="51">
        <f>BUDGET!$D$94</f>
        <v/>
      </c>
      <c r="J12" s="51">
        <f>IF($F12=0,"",$I12/$F12)</f>
        <v/>
      </c>
      <c r="K12" s="186">
        <f>1-$C12/100</f>
        <v/>
      </c>
    </row>
    <row r="13">
      <c r="A13" s="3" t="inlineStr">
        <is>
          <t>COMBINED CAMPAIGN</t>
        </is>
      </c>
    </row>
    <row r="14">
      <c r="A14" s="57" t="inlineStr">
        <is>
          <t>Campaign (random duplication, capped)</t>
        </is>
      </c>
      <c r="B14" s="154">
        <f>SUM($B$6:$B$12)</f>
        <v/>
      </c>
      <c r="C14" s="187">
        <f>MIN($C$22,100*(1-PRODUCT($K$6:$K$12)))</f>
        <v/>
      </c>
      <c r="D14" s="134">
        <f>IF($B$14=0,1,SUMPRODUCT($B$6:$B$12,$D$6:$D$12)/$B$14)</f>
        <v/>
      </c>
      <c r="E14" s="134">
        <f>IF($C14=0,0,$B14/$C14)</f>
        <v/>
      </c>
      <c r="F14" s="187">
        <f>IF($B14=0,0,$C14*(1-(($D14/($E14+$D14))^$D14)))</f>
        <v/>
      </c>
      <c r="G14" s="134">
        <f>IF($F14=0,0,$B14/$F14)</f>
        <v/>
      </c>
      <c r="H14" s="187">
        <f>IF($B14=0,0,MAX(0,$C14*(1-(($D14/($E14+$D14))^$D14)-($D14*($E14/($E14+$D14))*(($D14/($E14+$D14))^$D14))-($D14*($D14+1)/2*($E14/($E14+$D14))^2*(($D14/($E14+$D14))^$D14)))))</f>
        <v/>
      </c>
      <c r="I14" s="135">
        <f>BUDGET!$K$85</f>
        <v/>
      </c>
      <c r="J14" s="135">
        <f>IF($F14=0,"",$I14/$F14)</f>
        <v/>
      </c>
    </row>
    <row r="15">
      <c r="A15" s="136" t="inlineStr">
        <is>
          <t>Average four-week period</t>
        </is>
      </c>
      <c r="B15" s="188">
        <f>AVERAGE('FLOW - GRPs'!$D$94:$O$94)</f>
        <v/>
      </c>
      <c r="C15" s="189">
        <f>$C$14</f>
        <v/>
      </c>
      <c r="D15" s="139">
        <f>$D$14</f>
        <v/>
      </c>
      <c r="E15" s="139">
        <f>IF($C15=0,0,$B15/$C15)</f>
        <v/>
      </c>
      <c r="F15" s="187">
        <f>IF($B15=0,0,$C15*(1-(($D15/($E15+$D15))^$D15)))</f>
        <v/>
      </c>
      <c r="G15" s="134">
        <f>IF($F15=0,0,$B15/$F15)</f>
        <v/>
      </c>
      <c r="H15" s="187">
        <f>IF($B15=0,0,MAX(0,$C15*(1-(($D15/($E15+$D15))^$D15)-($D15*($E15/($E15+$D15))*(($D15/($E15+$D15))^$D15))-($D15*($D15+1)/2*($E15/($E15+$D15))^2*(($D15/($E15+$D15))^$D15)))))</f>
        <v/>
      </c>
      <c r="J15" s="8" t="inlineStr">
        <is>
          <t>The month is the real planning unit.</t>
        </is>
      </c>
    </row>
    <row r="16">
      <c r="A16" s="136" t="inlineStr">
        <is>
          <t>Heaviest four-week period</t>
        </is>
      </c>
      <c r="B16" s="188">
        <f>MAX('FLOW - GRPs'!$D$94:$O$94)</f>
        <v/>
      </c>
      <c r="C16" s="189">
        <f>$C$14</f>
        <v/>
      </c>
      <c r="D16" s="139">
        <f>$D$14</f>
        <v/>
      </c>
      <c r="E16" s="139">
        <f>IF($C16=0,0,$B16/$C16)</f>
        <v/>
      </c>
      <c r="F16" s="187">
        <f>IF($B16=0,0,$C16*(1-(($D16/($E16+$D16))^$D16)))</f>
        <v/>
      </c>
      <c r="G16" s="134">
        <f>IF($F16=0,0,$B16/$F16)</f>
        <v/>
      </c>
      <c r="H16" s="187">
        <f>IF($B16=0,0,MAX(0,$C16*(1-(($D16/($E16+$D16))^$D16)-($D16*($E16/($E16+$D16))*(($D16/($E16+$D16))^$D16))-($D16*($D16+1)/2*($E16/($E16+$D16))^2*(($D16/($E16+$D16))^$D16)))))</f>
        <v/>
      </c>
      <c r="J16" s="8" t="inlineStr">
        <is>
          <t>What the campaign feels like at its loudest.</t>
        </is>
      </c>
    </row>
    <row r="18">
      <c r="A18" s="3" t="inlineStr">
        <is>
          <t>ASSUMPTIONS AND GOALS</t>
        </is>
      </c>
    </row>
    <row r="19">
      <c r="A19" s="4" t="inlineStr">
        <is>
          <t>Effective frequency threshold used above</t>
        </is>
      </c>
      <c r="C19" s="5" t="n">
        <v>3</v>
      </c>
      <c r="D19" s="8" t="inlineStr">
        <is>
          <t>The workbook reports 3+ reach. Justify 3+ for your brand: a known brand defending share may need less, a launch more.</t>
        </is>
      </c>
    </row>
    <row r="20">
      <c r="A20" s="4" t="inlineStr">
        <is>
          <t>1+ reach goal (%), four-week period</t>
        </is>
      </c>
      <c r="C20" s="5" t="n">
        <v>60</v>
      </c>
      <c r="D20" s="8" t="inlineStr">
        <is>
          <t>Set this in the narrative before you build the plan, not after. It is judged against the average four-week period, not the year.</t>
        </is>
      </c>
    </row>
    <row r="21">
      <c r="A21" s="4" t="inlineStr">
        <is>
          <t>3+ effective reach goal (%), four-week period</t>
        </is>
      </c>
      <c r="C21" s="5" t="n">
        <v>30</v>
      </c>
      <c r="D21" s="8" t="inlineStr"/>
    </row>
    <row r="22">
      <c r="A22" s="4" t="inlineStr">
        <is>
          <t>Maximum achievable campaign reach (%)</t>
        </is>
      </c>
      <c r="C22" s="5" t="n">
        <v>95</v>
      </c>
      <c r="D22" s="8" t="inlineStr">
        <is>
          <t>No campaign reaches everyone. 95% is a normal ceiling.</t>
        </is>
      </c>
    </row>
    <row r="24">
      <c r="A24" s="3" t="inlineStr">
        <is>
          <t>GOAL CHECK</t>
        </is>
      </c>
    </row>
    <row r="25">
      <c r="A25" s="4" t="inlineStr">
        <is>
          <t>1+ reach vs goal (average four-week period)</t>
        </is>
      </c>
      <c r="C25" s="19">
        <f>IF($F$15&gt;=$C$20,"MET","SHORT BY "&amp;TEXT($C$20-$F$15,"0.0")&amp;" POINTS")</f>
        <v/>
      </c>
    </row>
    <row r="26">
      <c r="A26" s="4" t="inlineStr">
        <is>
          <t>3+ effective reach vs goal (average four-week period)</t>
        </is>
      </c>
      <c r="C26" s="19">
        <f>IF($H$15&gt;=$C$21,"MET","SHORT BY "&amp;TEXT($C$21-$H$15,"0.0")&amp;" POINTS")</f>
        <v/>
      </c>
    </row>
    <row r="28">
      <c r="A28" s="18" t="inlineStr">
        <is>
          <t>Read the four-week rows, not the annual row. Spread thinly enough over twelve months, almost any national budget appears to reach almost everyone three times -- which is why the annual figure flatters every plan and distinguishes none of them. Effective frequency is a claim about a purchase cycle, so judge it over the period in which the audience actually decides.</t>
        </is>
      </c>
    </row>
    <row r="29"/>
    <row r="31">
      <c r="A31" s="8" t="inlineStr">
        <is>
          <t>A note on the model: the negative binomial is an estimate, not a measurement. Agencies price plans off Nielsen, Comscore or a proprietary reach curve. What matters here is that you can say why your plan reaches the audience it claims to, and that the number in the narrative is the number the workbook produces.</t>
        </is>
      </c>
    </row>
    <row r="32"/>
  </sheetData>
  <mergeCells count="9">
    <mergeCell ref="A31:J32"/>
    <mergeCell ref="A2:L2"/>
    <mergeCell ref="D22:J22"/>
    <mergeCell ref="D21:J21"/>
    <mergeCell ref="D20:J20"/>
    <mergeCell ref="J16:M16"/>
    <mergeCell ref="A28:J29"/>
    <mergeCell ref="J15:M15"/>
    <mergeCell ref="D19:J19"/>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showGridLines="0" workbookViewId="0">
      <selection activeCell="A1" sqref="A1"/>
    </sheetView>
  </sheetViews>
  <sheetFormatPr baseColWidth="8" defaultRowHeight="15"/>
  <cols>
    <col width="4" customWidth="1" min="1" max="1"/>
    <col width="52" customWidth="1" min="2" max="2"/>
    <col width="42" customWidth="1" min="3" max="3"/>
    <col width="74" customWidth="1" min="4" max="4"/>
  </cols>
  <sheetData>
    <row r="1" ht="22" customHeight="1">
      <c r="A1" s="1" t="inlineStr">
        <is>
          <t>CHECKS</t>
        </is>
      </c>
    </row>
    <row r="2" ht="30" customHeight="1">
      <c r="A2" s="2" t="inlineStr">
        <is>
          <t>Run down this list before you submit. Every red line is something a client would catch.</t>
        </is>
      </c>
    </row>
    <row r="5" ht="26" customHeight="1">
      <c r="A5" s="24" t="inlineStr">
        <is>
          <t>#</t>
        </is>
      </c>
      <c r="B5" s="24" t="inlineStr">
        <is>
          <t>CHECK</t>
        </is>
      </c>
      <c r="C5" s="24" t="inlineStr">
        <is>
          <t>RESULT</t>
        </is>
      </c>
      <c r="D5" s="24" t="inlineStr">
        <is>
          <t>WHAT IT MEANS</t>
        </is>
      </c>
    </row>
    <row r="6" ht="30" customHeight="1">
      <c r="A6" s="39" t="n">
        <v>1</v>
      </c>
      <c r="B6" s="38" t="inlineStr">
        <is>
          <t>Plan spends the working budget</t>
        </is>
      </c>
      <c r="C6" s="140">
        <f>IF(WorkingBudget=0,"set the budget on START HERE",IF(ABS(BUDGET!$K$85-WorkingBudget)/WorkingBudget&lt;0.005,"OK -- within 0.5%",IF(BUDGET!$K$85&gt;WorkingBudget,"OVER by "&amp;TEXT(BUDGET!$K$85-WorkingBudget,"$#,##0"),"UNDER by "&amp;TEXT(WorkingBudget-BUDGET!$K$85,"$#,##0"))))</f>
        <v/>
      </c>
      <c r="D6" s="141" t="inlineStr">
        <is>
          <t>Total budget minus contingency is what you have to spend. Landing within half a percent is close enough.</t>
        </is>
      </c>
    </row>
    <row r="7" ht="30" customHeight="1">
      <c r="A7" s="39" t="n">
        <v>2</v>
      </c>
      <c r="B7" s="38" t="inlineStr">
        <is>
          <t>Every line meets its minimum purchase</t>
        </is>
      </c>
      <c r="C7" s="140">
        <f>IF(COUNTIF(BUDGET!$J$6:$J$83,"BELOW")=0,"OK",COUNTIF(BUDGET!$J$6:$J$83,"BELOW")&amp;" line(s) below the minimum")</f>
        <v/>
      </c>
      <c r="D7" s="141" t="inlineStr">
        <is>
          <t>Sellers will not take a buy under the minimum. Raise the quantity or drop the vehicle.</t>
        </is>
      </c>
    </row>
    <row r="8" ht="30" customHeight="1">
      <c r="A8" s="39" t="n">
        <v>3</v>
      </c>
      <c r="B8" s="38" t="inlineStr">
        <is>
          <t>Every flowchart row sums to 100%</t>
        </is>
      </c>
      <c r="C8" s="140">
        <f>IF(COUNTIF(FLOWCHART!$T$6:$T$83,"FIX")=0,"OK",COUNTIF(FLOWCHART!$T$6:$T$83,"FIX")&amp;" row(s) do not sum to 100%")</f>
        <v/>
      </c>
      <c r="D8" s="141" t="inlineStr">
        <is>
          <t>If a row does not sum to 100%, the flowchart is spending money the budget sheet never bought, or hiding money it did.</t>
        </is>
      </c>
    </row>
    <row r="9" ht="30" customHeight="1">
      <c r="A9" s="39" t="n">
        <v>4</v>
      </c>
      <c r="B9" s="38" t="inlineStr">
        <is>
          <t>Every bought line has been scheduled</t>
        </is>
      </c>
      <c r="C9" s="140">
        <f>IF(SUMPRODUCT((BUDGET!$D$6:$D$83&lt;&gt;"")*(FLOWCHART!$S$6:$S$83=0))=0,"OK",SUMPRODUCT((BUDGET!$D$6:$D$83&lt;&gt;"")*(FLOWCHART!$S$6:$S$83=0))&amp;" line(s) bought but never placed in a month")</f>
        <v/>
      </c>
      <c r="D9" s="141" t="inlineStr">
        <is>
          <t>A line with no months is money committed to nothing.</t>
        </is>
      </c>
    </row>
    <row r="10" ht="30" customHeight="1">
      <c r="A10" s="39" t="n">
        <v>5</v>
      </c>
      <c r="B10" s="38" t="inlineStr">
        <is>
          <t>Every line carries a rationale</t>
        </is>
      </c>
      <c r="C10" s="140">
        <f>IF(SUMPRODUCT((BUDGET!$D$6:$D$83&lt;&gt;"")*(BUDGET!$U$6:$U$83=""))=0,"OK",SUMPRODUCT((BUDGET!$D$6:$D$83&lt;&gt;"")*(BUDGET!$U$6:$U$83=""))&amp;" line(s) with no rationale")</f>
        <v/>
      </c>
      <c r="D10" s="141" t="inlineStr">
        <is>
          <t>You will be asked to defend every line. Write the reason down when you buy it, not the night before the presentation.</t>
        </is>
      </c>
    </row>
    <row r="11" ht="30" customHeight="1">
      <c r="A11" s="39" t="n">
        <v>6</v>
      </c>
      <c r="B11" s="38" t="inlineStr">
        <is>
          <t>Tier B (estimated) rates used</t>
        </is>
      </c>
      <c r="C11" s="140">
        <f>COUNTIF(BUDGET!$S$6:$S$83,"B")&amp;" of "&amp;COUNTIF(BUDGET!$D$6:$D$83,"?*")&amp;" lines are estimates"</f>
        <v/>
      </c>
      <c r="D11" s="141" t="inlineStr">
        <is>
          <t>Not an error. But every Tier B rate must be described as an estimate in the narrative, with the basis stated.</t>
        </is>
      </c>
    </row>
    <row r="12" ht="30" customHeight="1">
      <c r="A12" s="39" t="n">
        <v>7</v>
      </c>
      <c r="B12" s="38" t="inlineStr">
        <is>
          <t>A target audience is selected</t>
        </is>
      </c>
      <c r="C12" s="140">
        <f>IF(Universe=0,"NO GENDER OR AGE BREAK SELECTED","OK -- "&amp;TEXT(Universe,"#,##0")&amp;" people, index "&amp;TEXT(DemoIndex,"0.00"))</f>
        <v/>
      </c>
      <c r="D12" s="141" t="inlineStr">
        <is>
          <t>Switch at least one gender and one age break on, on START HERE. With nothing selected the plan has no universe and no rating points.</t>
        </is>
      </c>
    </row>
    <row r="13" ht="30" customHeight="1">
      <c r="A13" s="39" t="n">
        <v>8</v>
      </c>
      <c r="B13" s="38" t="inlineStr">
        <is>
          <t>Impact media scheduled inside its window</t>
        </is>
      </c>
      <c r="C13" s="140">
        <f>IF(COUNTIF(FLOWCHART!$X$6:$X$83,"OFF-WINDOW")=0,"OK",COUNTIF(FLOWCHART!$X$6:$X$83,"OFF-WINDOW")&amp;" line(s) scheduled in a month the property does not run")</f>
        <v/>
      </c>
      <c r="D13" s="141" t="inlineStr">
        <is>
          <t>A tentpole happens when it happens. The Super Bowl cannot carry weight in July, and a plan that says it does has not been read.</t>
        </is>
      </c>
    </row>
    <row r="14" ht="30" customHeight="1">
      <c r="A14" s="39" t="n">
        <v>9</v>
      </c>
      <c r="B14" s="38" t="inlineStr">
        <is>
          <t>Plan is not concentrated in one vehicle</t>
        </is>
      </c>
      <c r="C14" s="140">
        <f>IF(BUDGET!$K$85=0,"nothing bought yet",IF(MAX(BUDGET!$K$6:$K$83)/BUDGET!$K$85&lt;0.25,"OK","largest single line is "&amp;TEXT(MAX(BUDGET!$K$6:$K$83)/BUDGET!$K$85,"0.0%")&amp;" of the plan"))</f>
        <v/>
      </c>
      <c r="D14" s="141" t="inlineStr">
        <is>
          <t>A quarter of the budget on one line is a defensible choice, but it has to be a choice you argue for.</t>
        </is>
      </c>
    </row>
    <row r="15" ht="30" customHeight="1">
      <c r="A15" s="39" t="n">
        <v>10</v>
      </c>
      <c r="B15" s="38" t="inlineStr">
        <is>
          <t>Media mix is genuinely mixed</t>
        </is>
      </c>
      <c r="C15" s="140">
        <f>COUNTIF(BUDGET!$D$6:$D$83,"?*")&amp;" lines across "&amp;SUMPRODUCT((BUDGET!$D$88:$D$94&gt;0)*1)&amp;" groups"</f>
        <v/>
      </c>
      <c r="D15" s="141" t="inlineStr">
        <is>
          <t>Seven planning groups exist. Using two of them is a position; you should be able to say why the other five are wrong for this brand.</t>
        </is>
      </c>
    </row>
    <row r="16" ht="30" customHeight="1">
      <c r="A16" s="39" t="n">
        <v>11</v>
      </c>
      <c r="B16" s="38" t="inlineStr">
        <is>
          <t>1+ reach goal met</t>
        </is>
      </c>
      <c r="C16" s="140">
        <f>'REACH &amp; FREQ'!$C$25</f>
        <v/>
      </c>
      <c r="D16" s="141" t="inlineStr">
        <is>
          <t>Set the goal on the REACH &amp; FREQ sheet before you build the plan, then hold the plan to it.</t>
        </is>
      </c>
    </row>
    <row r="17" ht="30" customHeight="1">
      <c r="A17" s="39" t="n">
        <v>12</v>
      </c>
      <c r="B17" s="38" t="inlineStr">
        <is>
          <t>3+ effective reach goal met</t>
        </is>
      </c>
      <c r="C17" s="140">
        <f>'REACH &amp; FREQ'!$C$26</f>
        <v/>
      </c>
      <c r="D17" s="141" t="inlineStr">
        <is>
          <t>Three exposures is the usual threshold for a message to register. Justify a different threshold if you use one.</t>
        </is>
      </c>
    </row>
  </sheetData>
  <mergeCells count="1">
    <mergeCell ref="A2:F2"/>
  </mergeCells>
  <conditionalFormatting sqref="C6:C17">
    <cfRule type="expression" priority="1" dxfId="3">
      <formula>OR(ISNUMBER(SEARCH("OK",$C6)),$C6="MET")</formula>
    </cfRule>
    <cfRule type="expression" priority="2" dxfId="11">
      <formula>AND($C6&lt;&gt;"",NOT(OR(ISNUMBER(SEARCH("OK",$C6)),$C6="MET")),NOT(OR(ISNUMBER(SEARCH("are estimates",$C6)),ISNUMBER(SEARCH("lines across",$C6)))))</formula>
    </cfRule>
  </conditionalFormatting>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H46"/>
  <sheetViews>
    <sheetView showGridLines="0" workbookViewId="0">
      <selection activeCell="A1" sqref="A1"/>
    </sheetView>
  </sheetViews>
  <sheetFormatPr baseColWidth="8" defaultRowHeight="15"/>
  <cols>
    <col width="30" customWidth="1" min="1" max="1"/>
    <col width="92" customWidth="1" min="2" max="2"/>
    <col width="15" customWidth="1" min="3" max="3"/>
    <col width="15" customWidth="1" min="4" max="4"/>
    <col width="15" customWidth="1" min="5" max="5"/>
    <col width="15" customWidth="1" min="6" max="6"/>
    <col width="15" customWidth="1" min="7" max="7"/>
    <col width="15" customWidth="1" min="8" max="8"/>
  </cols>
  <sheetData>
    <row r="1" ht="22" customHeight="1">
      <c r="A1" s="1" t="inlineStr">
        <is>
          <t>WHERE THESE NUMBERS COME FROM</t>
        </is>
      </c>
    </row>
    <row r="2" ht="30" customHeight="1">
      <c r="A2" s="2" t="inlineStr">
        <is>
          <t>Media rates are not public the way stock prices are. Some are reported in the trade press, most are private. This sheet says which is which, so that you can be honest about it in the plan -- which is itself part of the assignment.</t>
        </is>
      </c>
    </row>
    <row r="4">
      <c r="A4" s="3" t="inlineStr">
        <is>
          <t>TIER A -- reported or published</t>
        </is>
      </c>
    </row>
    <row r="5">
      <c r="A5" s="18" t="inlineStr">
        <is>
          <t>A figure a named source has published: a trade-press report of what a unit actually sold for, a platform's own rate card, an industry benchmark study, or a Nielsen audience. Cite it and use it.</t>
        </is>
      </c>
    </row>
    <row r="6"/>
    <row r="8">
      <c r="A8" s="3" t="inlineStr">
        <is>
          <t>TIER B -- illustrative</t>
        </is>
      </c>
    </row>
    <row r="9">
      <c r="A9" s="18" t="inlineStr">
        <is>
          <t>No public rate exists. The figure is built as: most recent reported average audience  x  a cost per thousand benchmarked against comparable properties whose price IS reported. The arithmetic is visible on the RATE CARD (rate, impressions per unit, implied CPM), so you can see and challenge it. Any Tier B line you buy must be described in the narrative as an estimate.</t>
        </is>
      </c>
    </row>
    <row r="10"/>
    <row r="11"/>
    <row r="13">
      <c r="A13" s="3" t="inlineStr">
        <is>
          <t>SOURCES USED</t>
        </is>
      </c>
    </row>
    <row r="14" ht="22" customHeight="1">
      <c r="A14" s="24" t="inlineStr">
        <is>
          <t>KEY</t>
        </is>
      </c>
      <c r="B14" s="24" t="inlineStr">
        <is>
          <t>SOURCE</t>
        </is>
      </c>
    </row>
    <row r="15">
      <c r="A15" s="37" t="inlineStr">
        <is>
          <t>ACAST</t>
        </is>
      </c>
      <c r="B15" s="38" t="inlineStr">
        <is>
          <t>Acast published podcast rate card</t>
        </is>
      </c>
    </row>
    <row r="16">
      <c r="A16" s="37" t="inlineStr">
        <is>
          <t>ADAGE</t>
        </is>
      </c>
      <c r="B16" s="38" t="inlineStr">
        <is>
          <t>Ad Age primetime pricing survey, 2024-25 season</t>
        </is>
      </c>
    </row>
    <row r="17">
      <c r="A17" s="37" t="inlineStr">
        <is>
          <t>ADQ</t>
        </is>
      </c>
      <c r="B17" s="38" t="inlineStr">
        <is>
          <t>AdQuick 2026 billboard cost &amp; CPM guide</t>
        </is>
      </c>
    </row>
    <row r="18">
      <c r="A18" s="37" t="inlineStr">
        <is>
          <t>ADSP</t>
        </is>
      </c>
      <c r="B18" s="38" t="inlineStr">
        <is>
          <t>Adsposure 2026 US Media CPM Benchmark Report</t>
        </is>
      </c>
    </row>
    <row r="19">
      <c r="A19" s="37" t="inlineStr">
        <is>
          <t>ANA</t>
        </is>
      </c>
      <c r="B19" s="38" t="inlineStr">
        <is>
          <t>ANA Programmatic Transparency benchmark, Q2 2026</t>
        </is>
      </c>
    </row>
    <row r="20">
      <c r="A20" s="37" t="inlineStr">
        <is>
          <t>AW</t>
        </is>
      </c>
      <c r="B20" s="38" t="inlineStr">
        <is>
          <t>Adweek</t>
        </is>
      </c>
    </row>
    <row r="21">
      <c r="A21" s="37" t="inlineStr">
        <is>
          <t>DERIVE</t>
        </is>
      </c>
      <c r="B21" s="38" t="inlineStr">
        <is>
          <t>ILLUSTRATIVE -- audience x benchmarked category CPM</t>
        </is>
      </c>
    </row>
    <row r="22">
      <c r="A22" s="37" t="inlineStr">
        <is>
          <t>GUIDE</t>
        </is>
      </c>
      <c r="B22" s="38" t="inlineStr">
        <is>
          <t>Guideline forward bookings via eMarketer, 2024</t>
        </is>
      </c>
    </row>
    <row r="23">
      <c r="A23" s="37" t="inlineStr">
        <is>
          <t>GUPTA</t>
        </is>
      </c>
      <c r="B23" s="38" t="inlineStr">
        <is>
          <t>Gupta Media social CPM benchmarks, Oct 2025</t>
        </is>
      </c>
    </row>
    <row r="24">
      <c r="A24" s="37" t="inlineStr">
        <is>
          <t>HB</t>
        </is>
      </c>
      <c r="B24" s="38" t="inlineStr">
        <is>
          <t>Hollywood Branded product placement cost guide</t>
        </is>
      </c>
    </row>
    <row r="25">
      <c r="A25" s="37" t="inlineStr">
        <is>
          <t>IMPR</t>
        </is>
      </c>
      <c r="B25" s="38" t="inlineStr">
        <is>
          <t>Improvado retail media network benchmarks, 2026</t>
        </is>
      </c>
    </row>
    <row r="26">
      <c r="A26" s="37" t="inlineStr">
        <is>
          <t>MD</t>
        </is>
      </c>
      <c r="B26" s="38" t="inlineStr">
        <is>
          <t>Media Dynamics 2026-27 upfront CPM estimates</t>
        </is>
      </c>
    </row>
    <row r="27">
      <c r="A27" s="37" t="inlineStr">
        <is>
          <t>NIEL</t>
        </is>
      </c>
      <c r="B27" s="38" t="inlineStr">
        <is>
          <t>Nielsen news centre</t>
        </is>
      </c>
    </row>
    <row r="28">
      <c r="A28" s="37" t="inlineStr">
        <is>
          <t>PLAT</t>
        </is>
      </c>
      <c r="B28" s="38" t="inlineStr">
        <is>
          <t>Platform published rate card / ad-sales documentation</t>
        </is>
      </c>
    </row>
    <row r="29">
      <c r="A29" s="37" t="inlineStr">
        <is>
          <t>ROBLOX</t>
        </is>
      </c>
      <c r="B29" s="38" t="inlineStr">
        <is>
          <t>Roblox creator brand-deal CPM schedule, effective 1 Jan 2027</t>
        </is>
      </c>
    </row>
    <row r="30">
      <c r="A30" s="37" t="inlineStr">
        <is>
          <t>SB</t>
        </is>
      </c>
      <c r="B30" s="38" t="inlineStr">
        <is>
          <t>Variety / The Desk, Aug 2026: Disney sold SB LXI :30 at $8-9M</t>
        </is>
      </c>
    </row>
    <row r="31">
      <c r="A31" s="37" t="inlineStr">
        <is>
          <t>SMW</t>
        </is>
      </c>
      <c r="B31" s="38" t="inlineStr">
        <is>
          <t>Sports Media Watch, Nielsen average audience</t>
        </is>
      </c>
    </row>
    <row r="32">
      <c r="A32" s="37" t="inlineStr">
        <is>
          <t>SPORT</t>
        </is>
      </c>
      <c r="B32" s="38" t="inlineStr">
        <is>
          <t>Sportico</t>
        </is>
      </c>
    </row>
    <row r="33">
      <c r="A33" s="37" t="inlineStr">
        <is>
          <t>USPS</t>
        </is>
      </c>
      <c r="B33" s="38" t="inlineStr">
        <is>
          <t>USPS Marketing Mail rates + industry production benchmarks</t>
        </is>
      </c>
    </row>
    <row r="35">
      <c r="A35" s="3" t="inlineStr">
        <is>
          <t>COUNTS</t>
        </is>
      </c>
    </row>
    <row r="36">
      <c r="A36" s="4" t="inlineStr">
        <is>
          <t>Tier A lines</t>
        </is>
      </c>
      <c r="B36" s="19" t="n">
        <v>72</v>
      </c>
    </row>
    <row r="37">
      <c r="A37" s="4" t="inlineStr">
        <is>
          <t>Tier B lines</t>
        </is>
      </c>
      <c r="B37" s="19" t="n">
        <v>119</v>
      </c>
    </row>
    <row r="38">
      <c r="A38" s="4" t="inlineStr">
        <is>
          <t>Total lines on the rate card</t>
        </is>
      </c>
      <c r="B38" s="19" t="n">
        <v>191</v>
      </c>
    </row>
    <row r="41">
      <c r="A41" s="3" t="inlineStr">
        <is>
          <t>TWO THINGS TO KNOW BEFORE YOU TRUST A RATE</t>
        </is>
      </c>
    </row>
    <row r="42">
      <c r="A42" s="18" t="inlineStr">
        <is>
          <t>Nielsen changed measurement twice between 2023 and 2026, adding full big-data and out-of-home viewing. Year-over-year audience comparisons across that break are not like for like, and several of the trend lines you will find online quietly ignore that.</t>
        </is>
      </c>
    </row>
    <row r="43"/>
    <row r="45">
      <c r="A45" s="18" t="inlineStr">
        <is>
          <t>Cost per point is proprietary. SQAD, the service agencies actually use, is not licensed to this course. Every cost per point in this workbook is derived from a cost per thousand, which is why the derivation is shown rather than hidden.</t>
        </is>
      </c>
    </row>
    <row r="46"/>
  </sheetData>
  <mergeCells count="5">
    <mergeCell ref="A2:F2"/>
    <mergeCell ref="A42:H43"/>
    <mergeCell ref="A45:H46"/>
    <mergeCell ref="A9:H11"/>
    <mergeCell ref="A5:H6"/>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Y30"/>
  <sheetViews>
    <sheetView workbookViewId="0">
      <selection activeCell="A1" sqref="A1"/>
    </sheetView>
  </sheetViews>
  <sheetFormatPr baseColWidth="8" defaultRowHeight="15"/>
  <cols>
    <col width="34" customWidth="1" min="1" max="1"/>
    <col width="34" customWidth="1" min="2" max="2"/>
    <col width="34" customWidth="1" min="3" max="3"/>
    <col width="34" customWidth="1" min="4" max="4"/>
    <col width="34" customWidth="1" min="5" max="5"/>
    <col width="34" customWidth="1" min="6" max="6"/>
    <col width="34" customWidth="1" min="7" max="7"/>
    <col width="34" customWidth="1" min="8" max="8"/>
    <col width="34" customWidth="1" min="9" max="9"/>
    <col width="34" customWidth="1" min="10" max="10"/>
    <col width="34" customWidth="1" min="11" max="11"/>
    <col width="34" customWidth="1" min="12" max="12"/>
    <col width="34" customWidth="1" min="13" max="13"/>
    <col width="34" customWidth="1" min="14" max="14"/>
    <col width="34" customWidth="1" min="15" max="15"/>
    <col width="34" customWidth="1" min="16" max="16"/>
    <col width="34" customWidth="1" min="17" max="17"/>
  </cols>
  <sheetData>
    <row r="1">
      <c r="A1" s="142" t="inlineStr">
        <is>
          <t>Lookup lists. Do not edit.</t>
        </is>
      </c>
    </row>
    <row r="3">
      <c r="A3" s="3" t="inlineStr">
        <is>
          <t>CATEGORIES</t>
        </is>
      </c>
      <c r="D3" s="3" t="inlineStr">
        <is>
          <t>PLANNING GROUPS</t>
        </is>
      </c>
      <c r="L3" s="3" t="inlineStr">
        <is>
          <t>TARGET UNIVERSES</t>
        </is>
      </c>
      <c r="O3" s="3" t="inlineStr">
        <is>
          <t>VIEW SELECTOR</t>
        </is>
      </c>
      <c r="Q3" s="3" t="inlineStr">
        <is>
          <t>SCHEDULING PATTERNS</t>
        </is>
      </c>
      <c r="T3" s="3" t="inlineStr">
        <is>
          <t>DEMOGRAPHIC BASE DATA</t>
        </is>
      </c>
    </row>
    <row r="4">
      <c r="A4" s="4" t="inlineStr">
        <is>
          <t>Impact_Sports</t>
        </is>
      </c>
      <c r="B4" s="4" t="inlineStr">
        <is>
          <t>IMPACT -- Sports tentpoles</t>
        </is>
      </c>
      <c r="C4" s="4" t="inlineStr">
        <is>
          <t>IMPACT &amp; TENTPOLE</t>
        </is>
      </c>
      <c r="D4" s="4" t="inlineStr">
        <is>
          <t>IMPACT &amp; TENTPOLE</t>
        </is>
      </c>
      <c r="L4" s="4" t="inlineStr">
        <is>
          <t>Adults 25-54 (standard national trading demo)</t>
        </is>
      </c>
      <c r="M4" s="143" t="n">
        <v>125680000</v>
      </c>
      <c r="O4" s="4" t="inlineStr">
        <is>
          <t>ALL MEDIA</t>
        </is>
      </c>
      <c r="Q4" s="4" t="inlineStr">
        <is>
          <t>CONTINUITY</t>
        </is>
      </c>
      <c r="S4" s="14" t="inlineStr">
        <is>
          <t>band</t>
        </is>
      </c>
      <c r="T4" s="4" t="inlineStr">
        <is>
          <t>18-24</t>
        </is>
      </c>
      <c r="U4" s="4" t="inlineStr">
        <is>
          <t>25-34</t>
        </is>
      </c>
      <c r="V4" s="4" t="inlineStr">
        <is>
          <t>35-44</t>
        </is>
      </c>
      <c r="W4" s="4" t="inlineStr">
        <is>
          <t>45-54</t>
        </is>
      </c>
      <c r="X4" s="4" t="inlineStr">
        <is>
          <t>55-64</t>
        </is>
      </c>
      <c r="Y4" s="4" t="inlineStr">
        <is>
          <t>65+</t>
        </is>
      </c>
    </row>
    <row r="5">
      <c r="A5" s="4" t="inlineStr">
        <is>
          <t>Impact_Awards</t>
        </is>
      </c>
      <c r="B5" s="4" t="inlineStr">
        <is>
          <t>IMPACT -- Awards shows</t>
        </is>
      </c>
      <c r="C5" s="4" t="inlineStr">
        <is>
          <t>IMPACT &amp; TENTPOLE</t>
        </is>
      </c>
      <c r="D5" s="4" t="inlineStr">
        <is>
          <t>TELEVISION -- BROADCAST, CABLE &amp; SPOT</t>
        </is>
      </c>
      <c r="L5" s="4" t="inlineStr">
        <is>
          <t>Adults 18-49</t>
        </is>
      </c>
      <c r="M5" s="143" t="n">
        <v>136120000</v>
      </c>
      <c r="O5" s="4" t="inlineStr">
        <is>
          <t>IMPACT &amp; TENTPOLE</t>
        </is>
      </c>
      <c r="Q5" s="4" t="inlineStr">
        <is>
          <t>FLIGHTING</t>
        </is>
      </c>
      <c r="S5" s="14" t="inlineStr">
        <is>
          <t>male</t>
        </is>
      </c>
      <c r="T5" s="143" t="n">
        <v>14390000</v>
      </c>
      <c r="U5" s="143" t="n">
        <v>21590000</v>
      </c>
      <c r="V5" s="143" t="n">
        <v>21170000</v>
      </c>
      <c r="W5" s="143" t="n">
        <v>19820000</v>
      </c>
      <c r="X5" s="143" t="n">
        <v>19600000</v>
      </c>
      <c r="Y5" s="143" t="n">
        <v>26030000</v>
      </c>
    </row>
    <row r="6">
      <c r="A6" s="4" t="inlineStr">
        <is>
          <t>Impact_Events</t>
        </is>
      </c>
      <c r="B6" s="4" t="inlineStr">
        <is>
          <t>IMPACT -- Parades, specials &amp; live events</t>
        </is>
      </c>
      <c r="C6" s="4" t="inlineStr">
        <is>
          <t>IMPACT &amp; TENTPOLE</t>
        </is>
      </c>
      <c r="D6" s="4" t="inlineStr">
        <is>
          <t>STREAMING &amp; ONLINE VIDEO</t>
        </is>
      </c>
      <c r="L6" s="4" t="inlineStr">
        <is>
          <t>Adults 18-34</t>
        </is>
      </c>
      <c r="M6" s="143" t="n">
        <v>72000000</v>
      </c>
      <c r="O6" s="4" t="inlineStr">
        <is>
          <t>TELEVISION -- BROADCAST, CABLE &amp; SPOT</t>
        </is>
      </c>
      <c r="Q6" s="4" t="inlineStr">
        <is>
          <t>PULSING</t>
        </is>
      </c>
      <c r="S6" s="14" t="inlineStr">
        <is>
          <t>female</t>
        </is>
      </c>
      <c r="T6" s="143" t="n">
        <v>14110000</v>
      </c>
      <c r="U6" s="143" t="n">
        <v>21410000</v>
      </c>
      <c r="V6" s="143" t="n">
        <v>21340000</v>
      </c>
      <c r="W6" s="143" t="n">
        <v>20350000</v>
      </c>
      <c r="X6" s="143" t="n">
        <v>21400000</v>
      </c>
      <c r="Y6" s="143" t="n">
        <v>32470000</v>
      </c>
    </row>
    <row r="7">
      <c r="A7" s="4" t="inlineStr">
        <is>
          <t>Impact_Integration</t>
        </is>
      </c>
      <c r="B7" s="4" t="inlineStr">
        <is>
          <t>IMPACT -- Product placement &amp; integration</t>
        </is>
      </c>
      <c r="C7" s="4" t="inlineStr">
        <is>
          <t>IMPACT &amp; TENTPOLE</t>
        </is>
      </c>
      <c r="D7" s="4" t="inlineStr">
        <is>
          <t>AUDIO -- RADIO, STREAMING &amp; PODCAST</t>
        </is>
      </c>
      <c r="L7" s="4" t="inlineStr">
        <is>
          <t>Adults 35-49</t>
        </is>
      </c>
      <c r="M7" s="143" t="n">
        <v>64120000</v>
      </c>
      <c r="O7" s="4" t="inlineStr">
        <is>
          <t>STREAMING &amp; ONLINE VIDEO</t>
        </is>
      </c>
      <c r="Q7" s="4" t="inlineStr">
        <is>
          <t>BURST</t>
        </is>
      </c>
      <c r="S7" s="14" t="inlineStr">
        <is>
          <t>demand factor</t>
        </is>
      </c>
      <c r="T7" s="144" t="n">
        <v>1.3</v>
      </c>
      <c r="U7" s="144" t="n">
        <v>1.2</v>
      </c>
      <c r="V7" s="144" t="n">
        <v>1.05</v>
      </c>
      <c r="W7" s="144" t="n">
        <v>0.95</v>
      </c>
      <c r="X7" s="144" t="n">
        <v>0.85</v>
      </c>
      <c r="Y7" s="144" t="n">
        <v>0.7</v>
      </c>
    </row>
    <row r="8">
      <c r="A8" s="4" t="inlineStr">
        <is>
          <t>Broadcast_TV</t>
        </is>
      </c>
      <c r="B8" s="4" t="inlineStr">
        <is>
          <t>BROADCAST NETWORK TV</t>
        </is>
      </c>
      <c r="C8" s="4" t="inlineStr">
        <is>
          <t>TELEVISION -- BROADCAST, CABLE &amp; SPOT</t>
        </is>
      </c>
      <c r="D8" s="4" t="inlineStr">
        <is>
          <t>PRINT &amp; OUT-OF-HOME</t>
        </is>
      </c>
      <c r="L8" s="4" t="inlineStr">
        <is>
          <t>Men 18-49</t>
        </is>
      </c>
      <c r="M8" s="143" t="n">
        <v>68020000</v>
      </c>
      <c r="O8" s="4" t="inlineStr">
        <is>
          <t>AUDIO -- RADIO, STREAMING &amp; PODCAST</t>
        </is>
      </c>
    </row>
    <row r="9">
      <c r="A9" s="4" t="inlineStr">
        <is>
          <t>Cable_TV</t>
        </is>
      </c>
      <c r="B9" s="4" t="inlineStr">
        <is>
          <t>CABLE TV</t>
        </is>
      </c>
      <c r="C9" s="4" t="inlineStr">
        <is>
          <t>TELEVISION -- BROADCAST, CABLE &amp; SPOT</t>
        </is>
      </c>
      <c r="D9" s="4" t="inlineStr">
        <is>
          <t>DIGITAL, SOCIAL &amp; SEARCH</t>
        </is>
      </c>
      <c r="L9" s="4" t="inlineStr">
        <is>
          <t>Women 18-49</t>
        </is>
      </c>
      <c r="M9" s="143" t="n">
        <v>68100000</v>
      </c>
      <c r="O9" s="4" t="inlineStr">
        <is>
          <t>PRINT &amp; OUT-OF-HOME</t>
        </is>
      </c>
      <c r="S9" s="14" t="inlineStr">
        <is>
          <t>reference universe (A25-54 both)</t>
        </is>
      </c>
      <c r="T9" s="143">
        <f>SUM($U$5:$W$5)+SUM($U$6:$W$6)</f>
        <v/>
      </c>
    </row>
    <row r="10">
      <c r="A10" s="4" t="inlineStr">
        <is>
          <t>Spot_TV</t>
        </is>
      </c>
      <c r="B10" s="4" t="inlineStr">
        <is>
          <t>SPOT / LOCAL TV</t>
        </is>
      </c>
      <c r="C10" s="4" t="inlineStr">
        <is>
          <t>TELEVISION -- BROADCAST, CABLE &amp; SPOT</t>
        </is>
      </c>
      <c r="D10" s="4" t="inlineStr">
        <is>
          <t>CREATOR &amp; DIRECT</t>
        </is>
      </c>
      <c r="L10" s="4" t="inlineStr">
        <is>
          <t>Men 25-54</t>
        </is>
      </c>
      <c r="M10" s="143" t="n">
        <v>62490000</v>
      </c>
      <c r="O10" s="4" t="inlineStr">
        <is>
          <t>DIGITAL, SOCIAL &amp; SEARCH</t>
        </is>
      </c>
      <c r="S10" s="14" t="inlineStr">
        <is>
          <t>reference demand blend</t>
        </is>
      </c>
      <c r="T10" s="190">
        <f>(SUMPRODUCT($U$5:$W$5,$U$7:$W$7)+SUMPRODUCT($U$6:$W$6,$U$7:$W$7))/$T$9</f>
        <v/>
      </c>
    </row>
    <row r="11">
      <c r="A11" s="4" t="inlineStr">
        <is>
          <t>Streaming_CTV</t>
        </is>
      </c>
      <c r="B11" s="4" t="inlineStr">
        <is>
          <t>STREAMING &amp; CONNECTED TV</t>
        </is>
      </c>
      <c r="C11" s="4" t="inlineStr">
        <is>
          <t>STREAMING &amp; ONLINE VIDEO</t>
        </is>
      </c>
      <c r="L11" s="4" t="inlineStr">
        <is>
          <t>Women 25-54</t>
        </is>
      </c>
      <c r="M11" s="143" t="n">
        <v>63190000</v>
      </c>
      <c r="O11" s="4" t="inlineStr">
        <is>
          <t>CREATOR &amp; DIRECT</t>
        </is>
      </c>
      <c r="S11" s="14" t="inlineStr">
        <is>
          <t>size damping exponent</t>
        </is>
      </c>
      <c r="T11" s="144" t="n">
        <v>0.35</v>
      </c>
    </row>
    <row r="12">
      <c r="A12" s="4" t="inlineStr">
        <is>
          <t>Online_Video</t>
        </is>
      </c>
      <c r="B12" s="4" t="inlineStr">
        <is>
          <t>ONLINE VIDEO -- YOUTUBE</t>
        </is>
      </c>
      <c r="C12" s="4" t="inlineStr">
        <is>
          <t>STREAMING &amp; ONLINE VIDEO</t>
        </is>
      </c>
      <c r="L12" s="4" t="inlineStr">
        <is>
          <t>Persons 2+ (total US)</t>
        </is>
      </c>
      <c r="M12" s="143" t="n">
        <v>323078448</v>
      </c>
      <c r="O12" s="4" t="inlineStr">
        <is>
          <t>Impact_Sports</t>
        </is>
      </c>
      <c r="S12" s="14" t="inlineStr">
        <is>
          <t>gender factor -- women only</t>
        </is>
      </c>
      <c r="T12" s="144" t="n">
        <v>1.04</v>
      </c>
    </row>
    <row r="13">
      <c r="A13" s="4" t="inlineStr">
        <is>
          <t>Radio</t>
        </is>
      </c>
      <c r="B13" s="4" t="inlineStr">
        <is>
          <t>BROADCAST RADIO</t>
        </is>
      </c>
      <c r="C13" s="4" t="inlineStr">
        <is>
          <t>AUDIO -- RADIO, STREAMING &amp; PODCAST</t>
        </is>
      </c>
      <c r="L13" s="4" t="inlineStr">
        <is>
          <t>US TV households</t>
        </is>
      </c>
      <c r="M13" s="143" t="n">
        <v>128100000</v>
      </c>
      <c r="O13" s="4" t="inlineStr">
        <is>
          <t>Impact_Awards</t>
        </is>
      </c>
      <c r="S13" s="14" t="inlineStr">
        <is>
          <t>gender factor -- men only</t>
        </is>
      </c>
      <c r="T13" s="144" t="n">
        <v>1.02</v>
      </c>
    </row>
    <row r="14">
      <c r="A14" s="4" t="inlineStr">
        <is>
          <t>Streaming_Audio</t>
        </is>
      </c>
      <c r="B14" s="4" t="inlineStr">
        <is>
          <t>STREAMING AUDIO</t>
        </is>
      </c>
      <c r="C14" s="4" t="inlineStr">
        <is>
          <t>AUDIO -- RADIO, STREAMING &amp; PODCAST</t>
        </is>
      </c>
      <c r="O14" s="4" t="inlineStr">
        <is>
          <t>Impact_Events</t>
        </is>
      </c>
    </row>
    <row r="15">
      <c r="A15" s="4" t="inlineStr">
        <is>
          <t>Podcast</t>
        </is>
      </c>
      <c r="B15" s="4" t="inlineStr">
        <is>
          <t>PODCAST</t>
        </is>
      </c>
      <c r="C15" s="4" t="inlineStr">
        <is>
          <t>AUDIO -- RADIO, STREAMING &amp; PODCAST</t>
        </is>
      </c>
      <c r="O15" s="4" t="inlineStr">
        <is>
          <t>Impact_Integration</t>
        </is>
      </c>
      <c r="S15" s="14" t="inlineStr">
        <is>
          <t>men on</t>
        </is>
      </c>
      <c r="T15" s="191">
        <f>IF('START HERE'!$B$12="ON",1,0)</f>
        <v/>
      </c>
    </row>
    <row r="16">
      <c r="A16" s="4" t="inlineStr">
        <is>
          <t>Print</t>
        </is>
      </c>
      <c r="B16" s="4" t="inlineStr">
        <is>
          <t>PRINT</t>
        </is>
      </c>
      <c r="C16" s="4" t="inlineStr">
        <is>
          <t>PRINT &amp; OUT-OF-HOME</t>
        </is>
      </c>
      <c r="O16" s="4" t="inlineStr">
        <is>
          <t>Broadcast_TV</t>
        </is>
      </c>
      <c r="S16" s="14" t="inlineStr">
        <is>
          <t>women on</t>
        </is>
      </c>
      <c r="T16" s="191">
        <f>IF('START HERE'!$C$12="ON",1,0)</f>
        <v/>
      </c>
    </row>
    <row r="17">
      <c r="A17" s="4" t="inlineStr">
        <is>
          <t>Out_of_Home</t>
        </is>
      </c>
      <c r="B17" s="4" t="inlineStr">
        <is>
          <t>OUT-OF-HOME</t>
        </is>
      </c>
      <c r="C17" s="4" t="inlineStr">
        <is>
          <t>PRINT &amp; OUT-OF-HOME</t>
        </is>
      </c>
      <c r="O17" s="4" t="inlineStr">
        <is>
          <t>Cable_TV</t>
        </is>
      </c>
      <c r="S17" s="14" t="inlineStr">
        <is>
          <t>demand blend</t>
        </is>
      </c>
      <c r="T17" s="191">
        <f>IF(Universe=0,0,(SUMPRODUCT(--('START HERE'!$B$16:$G$16="ON"),LISTS!$T$5:$Y$5,LISTS!$T$7:$Y$7)*$T$15+SUMPRODUCT(--('START HERE'!$B$16:$G$16="ON"),LISTS!$T$6:$Y$6,LISTS!$T$7:$Y$7)*$T$16)/Universe)</f>
        <v/>
      </c>
    </row>
    <row r="18">
      <c r="A18" s="4" t="inlineStr">
        <is>
          <t>Social_Media</t>
        </is>
      </c>
      <c r="B18" s="4" t="inlineStr">
        <is>
          <t>SOCIAL MEDIA</t>
        </is>
      </c>
      <c r="C18" s="4" t="inlineStr">
        <is>
          <t>DIGITAL, SOCIAL &amp; SEARCH</t>
        </is>
      </c>
      <c r="O18" s="4" t="inlineStr">
        <is>
          <t>Spot_TV</t>
        </is>
      </c>
      <c r="S18" s="14" t="inlineStr">
        <is>
          <t>size factor</t>
        </is>
      </c>
      <c r="T18" s="191">
        <f>IF(Universe=0,1,($T$9/Universe)^$T$11)</f>
        <v/>
      </c>
    </row>
    <row r="19">
      <c r="A19" s="4" t="inlineStr">
        <is>
          <t>Search</t>
        </is>
      </c>
      <c r="B19" s="4" t="inlineStr">
        <is>
          <t>SEARCH &amp; AI SURFACES</t>
        </is>
      </c>
      <c r="C19" s="4" t="inlineStr">
        <is>
          <t>DIGITAL, SOCIAL &amp; SEARCH</t>
        </is>
      </c>
      <c r="O19" s="4" t="inlineStr">
        <is>
          <t>Streaming_CTV</t>
        </is>
      </c>
      <c r="S19" s="14" t="inlineStr">
        <is>
          <t>gender factor</t>
        </is>
      </c>
      <c r="T19" s="191">
        <f>IF($T$15+$T$16=2,1,IF($T$16=1,$T$12,IF($T$15=1,$T$13,1)))</f>
        <v/>
      </c>
    </row>
    <row r="20">
      <c r="A20" s="4" t="inlineStr">
        <is>
          <t>Creator_Influencer</t>
        </is>
      </c>
      <c r="B20" s="4" t="inlineStr">
        <is>
          <t>CREATOR &amp; INFLUENCER</t>
        </is>
      </c>
      <c r="C20" s="4" t="inlineStr">
        <is>
          <t>CREATOR &amp; DIRECT</t>
        </is>
      </c>
      <c r="O20" s="4" t="inlineStr">
        <is>
          <t>Online_Video</t>
        </is>
      </c>
    </row>
    <row r="21">
      <c r="A21" s="4" t="inlineStr">
        <is>
          <t>Gaming_Immersive</t>
        </is>
      </c>
      <c r="B21" s="4" t="inlineStr">
        <is>
          <t>GAMING &amp; IMMERSIVE</t>
        </is>
      </c>
      <c r="C21" s="4" t="inlineStr">
        <is>
          <t>DIGITAL, SOCIAL &amp; SEARCH</t>
        </is>
      </c>
      <c r="O21" s="4" t="inlineStr">
        <is>
          <t>Radio</t>
        </is>
      </c>
    </row>
    <row r="22">
      <c r="A22" s="4" t="inlineStr">
        <is>
          <t>Direct_Marketing</t>
        </is>
      </c>
      <c r="B22" s="4" t="inlineStr">
        <is>
          <t>DIRECT MARKETING</t>
        </is>
      </c>
      <c r="C22" s="4" t="inlineStr">
        <is>
          <t>CREATOR &amp; DIRECT</t>
        </is>
      </c>
      <c r="O22" s="4" t="inlineStr">
        <is>
          <t>Streaming_Audio</t>
        </is>
      </c>
    </row>
    <row r="23">
      <c r="O23" s="4" t="inlineStr">
        <is>
          <t>Podcast</t>
        </is>
      </c>
    </row>
    <row r="24">
      <c r="O24" s="4" t="inlineStr">
        <is>
          <t>Print</t>
        </is>
      </c>
    </row>
    <row r="25">
      <c r="O25" s="4" t="inlineStr">
        <is>
          <t>Out_of_Home</t>
        </is>
      </c>
    </row>
    <row r="26">
      <c r="O26" s="4" t="inlineStr">
        <is>
          <t>Social_Media</t>
        </is>
      </c>
    </row>
    <row r="27">
      <c r="O27" s="4" t="inlineStr">
        <is>
          <t>Search</t>
        </is>
      </c>
    </row>
    <row r="28">
      <c r="O28" s="4" t="inlineStr">
        <is>
          <t>Creator_Influencer</t>
        </is>
      </c>
    </row>
    <row r="29">
      <c r="O29" s="4" t="inlineStr">
        <is>
          <t>Gaming_Immersive</t>
        </is>
      </c>
    </row>
    <row r="30">
      <c r="O30" s="4" t="inlineStr">
        <is>
          <t>Direct_Marketing</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2026-08-14T06:20:01Z</dcterms:created>
  <dcterms:modified xmlns:dcterms="http://purl.org/dc/terms/" xmlns:xsi="http://www.w3.org/2001/XMLSchema-instance" xsi:type="dcterms:W3CDTF">2026-08-14T06:20:03Z</dcterms:modified>
</cp:coreProperties>
</file>